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masa.dragorajac1\Downloads\00.1 Popisi\00.1 Popisi\"/>
    </mc:Choice>
  </mc:AlternateContent>
  <xr:revisionPtr revIDLastSave="0" documentId="13_ncr:1_{A054A2F5-C5BE-4B34-A5EC-27149E30B73F}" xr6:coauthVersionLast="47" xr6:coauthVersionMax="47" xr10:uidLastSave="{00000000-0000-0000-0000-000000000000}"/>
  <bookViews>
    <workbookView xWindow="-120" yWindow="-120" windowWidth="29040" windowHeight="17520" tabRatio="845" xr2:uid="{00000000-000D-0000-FFFF-FFFF00000000}"/>
  </bookViews>
  <sheets>
    <sheet name="3.4_POPIS MATERIALA " sheetId="29" r:id="rId1"/>
  </sheets>
  <definedNames>
    <definedName name="_1Excel_BuiltIn__FilterDatabase_1">#REF!</definedName>
    <definedName name="_3Excel_BuiltIn__FilterDatabase_2">#REF!</definedName>
    <definedName name="Excel_BuiltIn__FilterDatabase">#REF!</definedName>
    <definedName name="_xlnm.Print_Area" localSheetId="0">'3.4_POPIS MATERIALA '!$A$2:$F$80</definedName>
    <definedName name="_xlnm.Print_Titles" localSheetId="0">'3.4_POPIS MATERIALA '!$1:$1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9" l="1"/>
  <c r="F41" i="29"/>
  <c r="F23" i="29"/>
  <c r="F30" i="29"/>
  <c r="F76" i="29"/>
  <c r="B79" i="29"/>
  <c r="B69" i="29" l="1"/>
  <c r="F68" i="29"/>
  <c r="F69" i="29" s="1"/>
  <c r="B44" i="29" l="1"/>
  <c r="B24" i="29"/>
  <c r="B56" i="29"/>
  <c r="B71" i="29"/>
  <c r="B65" i="29"/>
  <c r="F64" i="29"/>
  <c r="F63" i="29"/>
  <c r="F62" i="29"/>
  <c r="F61" i="29"/>
  <c r="F60" i="29"/>
  <c r="F59" i="29"/>
  <c r="F65" i="29" l="1"/>
  <c r="F21" i="29"/>
  <c r="F78" i="29"/>
  <c r="F77" i="29"/>
  <c r="F75" i="29"/>
  <c r="F74" i="29"/>
  <c r="B9" i="29"/>
  <c r="F79" i="29" l="1"/>
  <c r="F9" i="29" s="1"/>
  <c r="F29" i="29" l="1"/>
  <c r="F36" i="29" l="1"/>
  <c r="F33" i="29"/>
  <c r="F35" i="29"/>
  <c r="F43" i="29"/>
  <c r="F42" i="29"/>
  <c r="F40" i="29"/>
  <c r="F39" i="29"/>
  <c r="F38" i="29"/>
  <c r="F37" i="29"/>
  <c r="F34" i="29"/>
  <c r="F32" i="29"/>
  <c r="F22" i="29"/>
  <c r="B8" i="29"/>
  <c r="F55" i="29"/>
  <c r="F54" i="29"/>
  <c r="F53" i="29"/>
  <c r="F52" i="29"/>
  <c r="F51" i="29"/>
  <c r="F56" i="29" l="1"/>
  <c r="F71" i="29" s="1"/>
  <c r="F8" i="29" s="1"/>
  <c r="F44" i="29"/>
  <c r="F19" i="29"/>
  <c r="A19" i="29" l="1"/>
  <c r="B7" i="29"/>
  <c r="B6" i="29"/>
  <c r="F20" i="29"/>
  <c r="F24" i="29" l="1"/>
  <c r="F6" i="29" s="1"/>
  <c r="A20" i="29"/>
  <c r="A21" i="29" s="1"/>
  <c r="A22" i="29" s="1"/>
  <c r="F7" i="29"/>
  <c r="F11" i="29" l="1"/>
  <c r="A23" i="29"/>
</calcChain>
</file>

<file path=xl/sharedStrings.xml><?xml version="1.0" encoding="utf-8"?>
<sst xmlns="http://schemas.openxmlformats.org/spreadsheetml/2006/main" count="92" uniqueCount="56">
  <si>
    <t>Št.</t>
  </si>
  <si>
    <t>Opis</t>
  </si>
  <si>
    <t>Količina</t>
  </si>
  <si>
    <t>Vrednost</t>
  </si>
  <si>
    <t>m</t>
  </si>
  <si>
    <t>kos</t>
  </si>
  <si>
    <t>kpl</t>
  </si>
  <si>
    <t>Drobni material in nepredvidena dela</t>
  </si>
  <si>
    <t>Dobava in montaža</t>
  </si>
  <si>
    <t>pš</t>
  </si>
  <si>
    <t>Priključni konektor MC4 6mm2-vtikač</t>
  </si>
  <si>
    <t>Priključni konektor MC4 6mm2-vtičnica</t>
  </si>
  <si>
    <t>Kabel OLFLEX SOLAR XL 1x6mm2</t>
  </si>
  <si>
    <t>Meritve elektro instalacij</t>
  </si>
  <si>
    <t>Označevanje DC kablov</t>
  </si>
  <si>
    <t>Označevanje PV panelov</t>
  </si>
  <si>
    <t xml:space="preserve">2 INSTALACIJSKI MATERIAL  </t>
  </si>
  <si>
    <t>SKUPAJ:</t>
  </si>
  <si>
    <t xml:space="preserve">1 OPREMA  MFE </t>
  </si>
  <si>
    <t>oprema MFE  mora ustrezati soglasju za priključitev in  SONDSEE-ju</t>
  </si>
  <si>
    <t>3 STIKALNI BLOKI</t>
  </si>
  <si>
    <t>ozemljitev kovinskih mas</t>
  </si>
  <si>
    <t xml:space="preserve">3.3 POPIS MATERIALA IN DEL </t>
  </si>
  <si>
    <t>EM</t>
  </si>
  <si>
    <t>Cena/EM</t>
  </si>
  <si>
    <t>Energetski kabel s finožičnimi Cu  vodniki  - 0,6/1 kV za notrajo uporabo, položen delno na kabelske police ter delno v instalacijske cevi.</t>
  </si>
  <si>
    <t>H07V-K 1x16 mm²</t>
  </si>
  <si>
    <t>H07V-K 1x25 mm²</t>
  </si>
  <si>
    <t xml:space="preserve">Meritev ozemljitvene upornosti </t>
  </si>
  <si>
    <t>4 STRELOVOD</t>
  </si>
  <si>
    <t>Lovilne palice AL žica ø 8mm višina 2m</t>
  </si>
  <si>
    <t>zbiralke</t>
  </si>
  <si>
    <t>2. RAC</t>
  </si>
  <si>
    <t>drobni in vezni material</t>
  </si>
  <si>
    <t>Odvodnik prenapetosti/toka strele 3+0 TNC r.I+II 275V 12,5kA</t>
  </si>
  <si>
    <t>DC prenapetostna zaščita ETITEC M T12 PV 1500/12,5 Y RC</t>
  </si>
  <si>
    <t>zbiralka PE</t>
  </si>
  <si>
    <t>1.RDC</t>
  </si>
  <si>
    <t>DC varovalke CH10 gPV/25A, 1000V</t>
  </si>
  <si>
    <t>Žica Al legura fi8mm pritrjena na pločevino  komplet z nosilci SON16</t>
  </si>
  <si>
    <t>UTP cat 6A</t>
  </si>
  <si>
    <t>Omara, zidna, kovinska, enokrilna, IP66 V=400 Š=400 G=300mm</t>
  </si>
  <si>
    <t>3.dograditev KPMO</t>
  </si>
  <si>
    <t>stikalo 0-1 , 3p, 63A</t>
  </si>
  <si>
    <t>FG160M16-J 4x10mm2</t>
  </si>
  <si>
    <t>FG160M16-J 5x10mm2</t>
  </si>
  <si>
    <t>Tipkalo, gobasto, zaskočni kontakt, rdeče v ohišji</t>
  </si>
  <si>
    <t>3p glavno stikalo 40A</t>
  </si>
  <si>
    <t xml:space="preserve"> odklopnik 4p,  Ir=40A z vgrajeno zemljostično zaščito 300mA in podnapetostno tuljavo</t>
  </si>
  <si>
    <t>JY(ST)Y 2x2x0.8mm2</t>
  </si>
  <si>
    <t>Integracija inverterja v sistem CNS-a in prilagajanje moči elektrarne na zahteve podane iz CNS-a</t>
  </si>
  <si>
    <r>
      <t>Dobava in montaža razsmernikov enakovredno tip SolarEdge SE20K</t>
    </r>
    <r>
      <rPr>
        <sz val="11"/>
        <color rgb="FFFF0000"/>
        <rFont val="Arial Narrow"/>
        <family val="2"/>
        <charset val="238"/>
      </rPr>
      <t xml:space="preserve"> - že dobavljeno, samo montaža</t>
    </r>
  </si>
  <si>
    <r>
      <t xml:space="preserve"> Dobava in montaža trikot podkonstrukcije za streho s kritino iz FPO membrane za 44 panelov</t>
    </r>
    <r>
      <rPr>
        <sz val="11"/>
        <color rgb="FFFF0000"/>
        <rFont val="Arial Narrow"/>
        <family val="2"/>
        <charset val="238"/>
      </rPr>
      <t xml:space="preserve"> -  že dobavljeno, samo montaža</t>
    </r>
  </si>
  <si>
    <r>
      <t xml:space="preserve">Dobava in montaža Power Optimaizer S440  </t>
    </r>
    <r>
      <rPr>
        <sz val="11"/>
        <color rgb="FFFF0000"/>
        <rFont val="Arial Narrow"/>
        <family val="2"/>
        <charset val="238"/>
      </rPr>
      <t>- že dobavljeno, samo montaža</t>
    </r>
  </si>
  <si>
    <r>
      <t xml:space="preserve">Dobava in montaža PV panelov enakovredno tip SolarEdge SPV440-R54PGTL  </t>
    </r>
    <r>
      <rPr>
        <sz val="11"/>
        <color rgb="FFFF0000"/>
        <rFont val="Arial Narrow"/>
        <family val="2"/>
        <charset val="238"/>
      </rPr>
      <t>- že dobavljeno, samo montaža</t>
    </r>
  </si>
  <si>
    <t xml:space="preserve">OPOMBA:
Kjer so v tehničnih specifikacijah navedeni določeni izdelek, znamka, proizvajalec, standard ali tip opreme, se skladno z določbami Zakona o javnem naročanju (ZJN-3) vse takšne navedbe razumejo kot »ali enakovredno«."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</si>
</sst>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_-&quot;€ &quot;* #,##0.00_-;&quot;-€ &quot;* #,##0.00_-;_-&quot;€ &quot;* \-??_-;_-@_-"/>
    <numFmt numFmtId="167" formatCode="&quot;Yes&quot;;&quot;Yes&quot;;&quot;No&quot;"/>
    <numFmt numFmtId="168" formatCode="&quot;SIT&quot;#,##0_);\(&quot;SIT&quot;#,##0\)"/>
    <numFmt numFmtId="169" formatCode="mmmm\ d\,\ yyyy"/>
    <numFmt numFmtId="170" formatCode="#,##0&quot;SIT&quot;;[Red]\-#,##0&quot;SIT&quot;"/>
    <numFmt numFmtId="171" formatCode="_-* #,##0.00\ [$€]_-;\-* #,##0.00\ [$€]_-;_-* &quot;-&quot;??\ [$€]_-;_-@_-"/>
    <numFmt numFmtId="172" formatCode="_ [$€]\ * #,##0.00_ ;_ [$€]\ * \-#,##0.00_ ;_ [$€]\ * &quot;-&quot;??_ ;_ @_ "/>
    <numFmt numFmtId="173" formatCode="#,##0.00\ [$€-1]"/>
  </numFmts>
  <fonts count="61"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9"/>
      <name val="Futura Prins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name val="MS Sans Serif"/>
      <family val="2"/>
      <charset val="238"/>
    </font>
    <font>
      <sz val="10"/>
      <name val="YUHelv"/>
      <charset val="238"/>
    </font>
    <font>
      <sz val="11"/>
      <name val="Futura Prins"/>
      <charset val="238"/>
    </font>
    <font>
      <b/>
      <sz val="11"/>
      <name val="Futura Prins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04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Tahoma"/>
      <family val="2"/>
      <charset val="238"/>
    </font>
    <font>
      <b/>
      <sz val="18"/>
      <name val="Arial"/>
      <family val="2"/>
      <charset val="23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b/>
      <sz val="18"/>
      <color indexed="62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u/>
      <sz val="13"/>
      <color theme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Helv"/>
      <family val="2"/>
      <charset val="204"/>
    </font>
    <font>
      <b/>
      <i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indexed="60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Times New Roman"/>
      <family val="1"/>
      <charset val="238"/>
    </font>
    <font>
      <sz val="11"/>
      <color theme="1"/>
      <name val="Arial Narrow"/>
      <family val="2"/>
    </font>
    <font>
      <sz val="11"/>
      <color rgb="FFFF0000"/>
      <name val="Arial Narrow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70">
    <xf numFmtId="0" fontId="0" fillId="0" borderId="0"/>
    <xf numFmtId="0" fontId="6" fillId="0" borderId="0">
      <alignment vertical="top"/>
    </xf>
    <xf numFmtId="0" fontId="7" fillId="0" borderId="0"/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2" borderId="0" applyNumberFormat="0" applyBorder="0" applyAlignment="0" applyProtection="0"/>
    <xf numFmtId="0" fontId="30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11" borderId="0" applyNumberFormat="0" applyBorder="0" applyAlignment="0" applyProtection="0"/>
    <xf numFmtId="0" fontId="31" fillId="3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29" fillId="0" borderId="0" applyNumberFormat="0" applyFill="0" applyBorder="0" applyAlignment="0" applyProtection="0"/>
    <xf numFmtId="0" fontId="32" fillId="16" borderId="1" applyNumberFormat="0" applyAlignment="0" applyProtection="0"/>
    <xf numFmtId="0" fontId="33" fillId="0" borderId="2" applyNumberFormat="0" applyFill="0" applyAlignment="0" applyProtection="0"/>
    <xf numFmtId="38" fontId="12" fillId="0" borderId="0" applyFont="0" applyFill="0" applyBorder="0" applyAlignment="0" applyProtection="0"/>
    <xf numFmtId="37" fontId="24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23" fillId="0" borderId="0" applyFill="0" applyBorder="0" applyAlignment="0" applyProtection="0"/>
    <xf numFmtId="0" fontId="23" fillId="4" borderId="3" applyNumberFormat="0" applyFont="0" applyAlignment="0" applyProtection="0"/>
    <xf numFmtId="170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4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23" fillId="0" borderId="0" applyFill="0" applyBorder="0" applyAlignment="0" applyProtection="0"/>
    <xf numFmtId="169" fontId="24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23" fillId="0" borderId="0" applyFill="0" applyBorder="0" applyAlignment="0" applyProtection="0"/>
    <xf numFmtId="0" fontId="8" fillId="0" borderId="4" applyAlignment="0"/>
    <xf numFmtId="0" fontId="34" fillId="8" borderId="1" applyNumberFormat="0" applyAlignment="0" applyProtection="0"/>
    <xf numFmtId="166" fontId="20" fillId="0" borderId="0" applyFill="0" applyBorder="0" applyAlignment="0" applyProtection="0"/>
    <xf numFmtId="167" fontId="22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" fontId="24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23" fillId="0" borderId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5" fillId="17" borderId="0" applyNumberFormat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3" fillId="0" borderId="0"/>
    <xf numFmtId="0" fontId="7" fillId="0" borderId="0"/>
    <xf numFmtId="0" fontId="36" fillId="8" borderId="0" applyNumberFormat="0" applyBorder="0" applyAlignment="0" applyProtection="0"/>
    <xf numFmtId="0" fontId="27" fillId="0" borderId="0"/>
    <xf numFmtId="0" fontId="18" fillId="0" borderId="0"/>
    <xf numFmtId="9" fontId="2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5" fillId="21" borderId="0" applyNumberFormat="0" applyBorder="0" applyAlignment="0" applyProtection="0"/>
    <xf numFmtId="49" fontId="14" fillId="6" borderId="10">
      <alignment horizontal="center" vertical="top" wrapText="1"/>
    </xf>
    <xf numFmtId="0" fontId="37" fillId="22" borderId="0" applyNumberFormat="0" applyBorder="0" applyAlignment="0" applyProtection="0"/>
    <xf numFmtId="0" fontId="15" fillId="0" borderId="0" applyNumberFormat="0" applyProtection="0">
      <alignment horizontal="right" vertical="top"/>
    </xf>
    <xf numFmtId="0" fontId="20" fillId="0" borderId="0"/>
    <xf numFmtId="0" fontId="7" fillId="0" borderId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8" fillId="0" borderId="11" applyNumberFormat="0" applyFill="0" applyAlignment="0" applyProtection="0"/>
    <xf numFmtId="0" fontId="23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164" fontId="23" fillId="0" borderId="0" applyFill="0" applyBorder="0" applyAlignment="0" applyProtection="0"/>
    <xf numFmtId="165" fontId="21" fillId="0" borderId="0" applyFont="0" applyFill="0" applyBorder="0" applyAlignment="0" applyProtection="0"/>
    <xf numFmtId="0" fontId="45" fillId="23" borderId="9" applyNumberFormat="0" applyAlignment="0" applyProtection="0"/>
    <xf numFmtId="0" fontId="16" fillId="0" borderId="12" applyNumberFormat="0" applyFill="0" applyAlignment="0" applyProtection="0"/>
    <xf numFmtId="0" fontId="48" fillId="0" borderId="0"/>
    <xf numFmtId="0" fontId="3" fillId="0" borderId="0"/>
    <xf numFmtId="0" fontId="49" fillId="0" borderId="0"/>
    <xf numFmtId="0" fontId="20" fillId="0" borderId="0"/>
    <xf numFmtId="0" fontId="18" fillId="0" borderId="0"/>
    <xf numFmtId="44" fontId="2" fillId="0" borderId="0" applyFont="0" applyFill="0" applyBorder="0" applyAlignment="0" applyProtection="0"/>
    <xf numFmtId="0" fontId="21" fillId="0" borderId="0"/>
    <xf numFmtId="172" fontId="21" fillId="0" borderId="0"/>
    <xf numFmtId="0" fontId="50" fillId="0" borderId="0"/>
    <xf numFmtId="0" fontId="21" fillId="0" borderId="0"/>
    <xf numFmtId="44" fontId="21" fillId="0" borderId="0" applyFont="0" applyFill="0" applyBorder="0" applyAlignment="0" applyProtection="0"/>
    <xf numFmtId="0" fontId="12" fillId="0" borderId="0"/>
    <xf numFmtId="0" fontId="18" fillId="0" borderId="0"/>
    <xf numFmtId="0" fontId="18" fillId="0" borderId="0"/>
    <xf numFmtId="0" fontId="18" fillId="0" borderId="0"/>
    <xf numFmtId="37" fontId="4" fillId="0" borderId="0" applyFill="0" applyBorder="0" applyAlignment="0" applyProtection="0"/>
    <xf numFmtId="37" fontId="4" fillId="0" borderId="0" applyFill="0" applyBorder="0" applyAlignment="0" applyProtection="0"/>
    <xf numFmtId="0" fontId="4" fillId="4" borderId="3" applyNumberFormat="0" applyFont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0" fontId="4" fillId="0" borderId="0"/>
    <xf numFmtId="0" fontId="8" fillId="0" borderId="16" applyAlignment="0"/>
    <xf numFmtId="0" fontId="1" fillId="0" borderId="0"/>
    <xf numFmtId="0" fontId="56" fillId="26" borderId="0" applyNumberFormat="0" applyBorder="0" applyAlignment="0" applyProtection="0"/>
    <xf numFmtId="0" fontId="57" fillId="27" borderId="0" applyNumberFormat="0" applyBorder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0" fontId="58" fillId="0" borderId="0"/>
    <xf numFmtId="2" fontId="52" fillId="0" borderId="0"/>
    <xf numFmtId="0" fontId="18" fillId="0" borderId="0"/>
  </cellStyleXfs>
  <cellXfs count="84">
    <xf numFmtId="0" fontId="0" fillId="0" borderId="0" xfId="0"/>
    <xf numFmtId="0" fontId="51" fillId="25" borderId="13" xfId="194" applyFont="1" applyFill="1" applyBorder="1" applyAlignment="1">
      <alignment horizontal="center" vertical="top"/>
    </xf>
    <xf numFmtId="0" fontId="51" fillId="25" borderId="14" xfId="194" applyFont="1" applyFill="1" applyBorder="1" applyAlignment="1">
      <alignment horizontal="center" wrapText="1"/>
    </xf>
    <xf numFmtId="0" fontId="51" fillId="25" borderId="14" xfId="194" applyFont="1" applyFill="1" applyBorder="1" applyAlignment="1">
      <alignment horizontal="center" vertical="top" wrapText="1"/>
    </xf>
    <xf numFmtId="4" fontId="51" fillId="25" borderId="14" xfId="196" applyNumberFormat="1" applyFont="1" applyFill="1" applyBorder="1" applyAlignment="1">
      <alignment wrapText="1"/>
    </xf>
    <xf numFmtId="4" fontId="51" fillId="25" borderId="15" xfId="196" applyNumberFormat="1" applyFont="1" applyFill="1" applyBorder="1" applyAlignment="1">
      <alignment wrapText="1"/>
    </xf>
    <xf numFmtId="0" fontId="52" fillId="24" borderId="0" xfId="0" applyFont="1" applyFill="1"/>
    <xf numFmtId="0" fontId="53" fillId="24" borderId="0" xfId="0" applyFont="1" applyFill="1" applyAlignment="1">
      <alignment horizontal="center" vertical="top"/>
    </xf>
    <xf numFmtId="0" fontId="53" fillId="24" borderId="0" xfId="0" applyFont="1" applyFill="1" applyAlignment="1">
      <alignment vertical="top" wrapText="1"/>
    </xf>
    <xf numFmtId="4" fontId="53" fillId="24" borderId="0" xfId="0" applyNumberFormat="1" applyFont="1" applyFill="1" applyAlignment="1">
      <alignment vertical="top"/>
    </xf>
    <xf numFmtId="0" fontId="52" fillId="24" borderId="0" xfId="0" applyFont="1" applyFill="1" applyAlignment="1">
      <alignment horizontal="center" vertical="top"/>
    </xf>
    <xf numFmtId="0" fontId="52" fillId="24" borderId="0" xfId="0" applyFont="1" applyFill="1" applyAlignment="1">
      <alignment vertical="top"/>
    </xf>
    <xf numFmtId="0" fontId="54" fillId="24" borderId="0" xfId="194" applyFont="1" applyFill="1"/>
    <xf numFmtId="0" fontId="54" fillId="24" borderId="0" xfId="194" applyFont="1" applyFill="1" applyAlignment="1">
      <alignment vertical="top" wrapText="1"/>
    </xf>
    <xf numFmtId="4" fontId="53" fillId="24" borderId="0" xfId="195" applyNumberFormat="1" applyFont="1" applyFill="1" applyAlignment="1">
      <alignment vertical="top"/>
    </xf>
    <xf numFmtId="0" fontId="54" fillId="24" borderId="0" xfId="194" applyFont="1" applyFill="1" applyAlignment="1">
      <alignment horizontal="center"/>
    </xf>
    <xf numFmtId="4" fontId="53" fillId="24" borderId="0" xfId="245" applyNumberFormat="1" applyFont="1" applyFill="1" applyAlignment="1">
      <alignment vertical="center" wrapText="1" shrinkToFit="1"/>
    </xf>
    <xf numFmtId="0" fontId="53" fillId="24" borderId="0" xfId="195" applyFont="1" applyFill="1" applyAlignment="1">
      <alignment horizontal="center" vertical="top"/>
    </xf>
    <xf numFmtId="0" fontId="51" fillId="24" borderId="0" xfId="194" applyFont="1" applyFill="1" applyAlignment="1">
      <alignment horizontal="center" vertical="top"/>
    </xf>
    <xf numFmtId="0" fontId="51" fillId="24" borderId="0" xfId="194" applyFont="1" applyFill="1" applyAlignment="1">
      <alignment horizontal="center" vertical="top" wrapText="1"/>
    </xf>
    <xf numFmtId="4" fontId="51" fillId="24" borderId="0" xfId="196" applyNumberFormat="1" applyFont="1" applyFill="1" applyAlignment="1">
      <alignment wrapText="1"/>
    </xf>
    <xf numFmtId="0" fontId="52" fillId="24" borderId="0" xfId="0" applyFont="1" applyFill="1" applyAlignment="1">
      <alignment horizontal="center"/>
    </xf>
    <xf numFmtId="0" fontId="54" fillId="24" borderId="0" xfId="0" applyFont="1" applyFill="1" applyAlignment="1">
      <alignment vertical="top"/>
    </xf>
    <xf numFmtId="0" fontId="53" fillId="24" borderId="0" xfId="247" applyFont="1" applyFill="1" applyAlignment="1">
      <alignment horizontal="center" vertical="center"/>
    </xf>
    <xf numFmtId="0" fontId="53" fillId="24" borderId="0" xfId="245" applyFont="1" applyFill="1" applyAlignment="1">
      <alignment horizontal="left" vertical="center" wrapText="1" shrinkToFit="1"/>
    </xf>
    <xf numFmtId="0" fontId="53" fillId="24" borderId="0" xfId="245" applyFont="1" applyFill="1" applyAlignment="1">
      <alignment horizontal="center" vertical="center" wrapText="1" shrinkToFit="1"/>
    </xf>
    <xf numFmtId="0" fontId="52" fillId="24" borderId="0" xfId="135" applyFont="1" applyFill="1"/>
    <xf numFmtId="0" fontId="52" fillId="0" borderId="0" xfId="135" applyFont="1"/>
    <xf numFmtId="0" fontId="53" fillId="24" borderId="0" xfId="135" applyFont="1" applyFill="1" applyAlignment="1">
      <alignment horizontal="center" vertical="center"/>
    </xf>
    <xf numFmtId="0" fontId="53" fillId="24" borderId="0" xfId="247" applyFont="1" applyFill="1" applyAlignment="1">
      <alignment vertical="top"/>
    </xf>
    <xf numFmtId="0" fontId="53" fillId="24" borderId="0" xfId="247" applyFont="1" applyFill="1" applyAlignment="1">
      <alignment horizontal="center"/>
    </xf>
    <xf numFmtId="4" fontId="53" fillId="24" borderId="0" xfId="247" applyNumberFormat="1" applyFont="1" applyFill="1"/>
    <xf numFmtId="0" fontId="53" fillId="24" borderId="0" xfId="194" applyFont="1" applyFill="1" applyAlignment="1">
      <alignment horizontal="center" vertical="top"/>
    </xf>
    <xf numFmtId="0" fontId="53" fillId="24" borderId="0" xfId="194" applyFont="1" applyFill="1" applyAlignment="1">
      <alignment vertical="top" wrapText="1"/>
    </xf>
    <xf numFmtId="4" fontId="53" fillId="24" borderId="0" xfId="194" applyNumberFormat="1" applyFont="1" applyFill="1" applyAlignment="1">
      <alignment vertical="top"/>
    </xf>
    <xf numFmtId="0" fontId="55" fillId="24" borderId="0" xfId="194" applyFont="1" applyFill="1"/>
    <xf numFmtId="0" fontId="53" fillId="24" borderId="0" xfId="135" applyFont="1" applyFill="1"/>
    <xf numFmtId="0" fontId="53" fillId="24" borderId="0" xfId="194" applyFont="1" applyFill="1"/>
    <xf numFmtId="0" fontId="52" fillId="24" borderId="0" xfId="0" applyFont="1" applyFill="1" applyAlignment="1">
      <alignment vertical="top" wrapText="1"/>
    </xf>
    <xf numFmtId="0" fontId="52" fillId="24" borderId="0" xfId="194" applyFont="1" applyFill="1"/>
    <xf numFmtId="0" fontId="53" fillId="24" borderId="0" xfId="0" applyFont="1" applyFill="1" applyAlignment="1">
      <alignment wrapText="1"/>
    </xf>
    <xf numFmtId="0" fontId="52" fillId="24" borderId="0" xfId="247" applyFont="1" applyFill="1"/>
    <xf numFmtId="0" fontId="52" fillId="24" borderId="0" xfId="245" applyFont="1" applyFill="1"/>
    <xf numFmtId="0" fontId="53" fillId="24" borderId="0" xfId="0" applyFont="1" applyFill="1" applyAlignment="1">
      <alignment horizontal="center"/>
    </xf>
    <xf numFmtId="4" fontId="53" fillId="24" borderId="0" xfId="138" applyNumberFormat="1" applyFont="1" applyFill="1"/>
    <xf numFmtId="0" fontId="54" fillId="24" borderId="0" xfId="246" quotePrefix="1" applyFont="1" applyFill="1" applyAlignment="1">
      <alignment vertical="center" wrapText="1" shrinkToFit="1"/>
    </xf>
    <xf numFmtId="0" fontId="53" fillId="24" borderId="0" xfId="246" applyFont="1" applyFill="1" applyAlignment="1">
      <alignment horizontal="center" vertical="center" wrapText="1" shrinkToFit="1"/>
    </xf>
    <xf numFmtId="1" fontId="53" fillId="24" borderId="0" xfId="246" applyNumberFormat="1" applyFont="1" applyFill="1" applyAlignment="1">
      <alignment horizontal="center" vertical="center" wrapText="1" shrinkToFit="1"/>
    </xf>
    <xf numFmtId="4" fontId="53" fillId="24" borderId="0" xfId="246" applyNumberFormat="1" applyFont="1" applyFill="1" applyAlignment="1">
      <alignment wrapText="1" shrinkToFit="1"/>
    </xf>
    <xf numFmtId="0" fontId="53" fillId="24" borderId="0" xfId="246" quotePrefix="1" applyFont="1" applyFill="1" applyAlignment="1">
      <alignment horizontal="left" vertical="center" wrapText="1" shrinkToFit="1"/>
    </xf>
    <xf numFmtId="0" fontId="53" fillId="24" borderId="0" xfId="246" quotePrefix="1" applyFont="1" applyFill="1" applyAlignment="1">
      <alignment horizontal="center" vertical="center" wrapText="1" shrinkToFit="1"/>
    </xf>
    <xf numFmtId="0" fontId="53" fillId="24" borderId="0" xfId="246" applyFont="1" applyFill="1" applyAlignment="1">
      <alignment vertical="center" wrapText="1" shrinkToFit="1"/>
    </xf>
    <xf numFmtId="0" fontId="53" fillId="24" borderId="0" xfId="211" applyFont="1" applyFill="1" applyAlignment="1">
      <alignment horizontal="center"/>
    </xf>
    <xf numFmtId="0" fontId="53" fillId="24" borderId="0" xfId="195" quotePrefix="1" applyFont="1" applyFill="1" applyAlignment="1">
      <alignment vertical="top" wrapText="1"/>
    </xf>
    <xf numFmtId="173" fontId="53" fillId="24" borderId="0" xfId="138" applyNumberFormat="1" applyFont="1" applyFill="1" applyAlignment="1">
      <alignment horizontal="center"/>
    </xf>
    <xf numFmtId="0" fontId="53" fillId="24" borderId="0" xfId="211" applyFont="1" applyFill="1" applyAlignment="1">
      <alignment vertical="top" wrapText="1"/>
    </xf>
    <xf numFmtId="0" fontId="53" fillId="24" borderId="0" xfId="211" applyFont="1" applyFill="1" applyAlignment="1">
      <alignment horizontal="center" vertical="top"/>
    </xf>
    <xf numFmtId="0" fontId="54" fillId="24" borderId="0" xfId="211" applyFont="1" applyFill="1" applyAlignment="1">
      <alignment vertical="top"/>
    </xf>
    <xf numFmtId="0" fontId="54" fillId="24" borderId="0" xfId="211" applyFont="1" applyFill="1" applyAlignment="1">
      <alignment horizontal="center"/>
    </xf>
    <xf numFmtId="1" fontId="54" fillId="24" borderId="0" xfId="211" applyNumberFormat="1" applyFont="1" applyFill="1" applyAlignment="1">
      <alignment horizontal="center"/>
    </xf>
    <xf numFmtId="4" fontId="54" fillId="24" borderId="0" xfId="138" applyNumberFormat="1" applyFont="1" applyFill="1"/>
    <xf numFmtId="4" fontId="52" fillId="24" borderId="0" xfId="0" applyNumberFormat="1" applyFont="1" applyFill="1" applyAlignment="1">
      <alignment vertical="top"/>
    </xf>
    <xf numFmtId="4" fontId="54" fillId="24" borderId="0" xfId="245" applyNumberFormat="1" applyFont="1" applyFill="1" applyAlignment="1">
      <alignment vertical="center" wrapText="1" shrinkToFit="1"/>
    </xf>
    <xf numFmtId="0" fontId="54" fillId="24" borderId="0" xfId="246" applyFont="1" applyFill="1" applyAlignment="1">
      <alignment horizontal="center" vertical="center" wrapText="1" shrinkToFit="1"/>
    </xf>
    <xf numFmtId="0" fontId="54" fillId="24" borderId="0" xfId="246" applyFont="1" applyFill="1" applyAlignment="1">
      <alignment vertical="center" wrapText="1" shrinkToFit="1"/>
    </xf>
    <xf numFmtId="1" fontId="54" fillId="24" borderId="0" xfId="246" applyNumberFormat="1" applyFont="1" applyFill="1" applyAlignment="1">
      <alignment horizontal="center" vertical="center" wrapText="1" shrinkToFit="1"/>
    </xf>
    <xf numFmtId="4" fontId="54" fillId="24" borderId="0" xfId="246" applyNumberFormat="1" applyFont="1" applyFill="1" applyAlignment="1">
      <alignment wrapText="1" shrinkToFit="1"/>
    </xf>
    <xf numFmtId="0" fontId="54" fillId="24" borderId="0" xfId="247" applyFont="1" applyFill="1" applyAlignment="1">
      <alignment vertical="top"/>
    </xf>
    <xf numFmtId="173" fontId="54" fillId="24" borderId="0" xfId="246" applyNumberFormat="1" applyFont="1" applyFill="1" applyAlignment="1">
      <alignment horizontal="center"/>
    </xf>
    <xf numFmtId="0" fontId="54" fillId="24" borderId="0" xfId="247" applyFont="1" applyFill="1" applyAlignment="1">
      <alignment horizontal="center"/>
    </xf>
    <xf numFmtId="0" fontId="54" fillId="24" borderId="0" xfId="211" applyFont="1" applyFill="1" applyAlignment="1">
      <alignment horizontal="center" vertical="center"/>
    </xf>
    <xf numFmtId="0" fontId="54" fillId="24" borderId="0" xfId="211" applyFont="1" applyFill="1" applyAlignment="1">
      <alignment vertical="top" wrapText="1"/>
    </xf>
    <xf numFmtId="0" fontId="54" fillId="24" borderId="0" xfId="135" applyFont="1" applyFill="1" applyAlignment="1">
      <alignment horizontal="center" vertical="center"/>
    </xf>
    <xf numFmtId="0" fontId="59" fillId="24" borderId="0" xfId="245" applyFont="1" applyFill="1" applyAlignment="1">
      <alignment horizontal="left" vertical="center" wrapText="1" shrinkToFit="1"/>
    </xf>
    <xf numFmtId="4" fontId="53" fillId="28" borderId="0" xfId="245" applyNumberFormat="1" applyFont="1" applyFill="1" applyAlignment="1" applyProtection="1">
      <alignment vertical="center" wrapText="1" shrinkToFit="1"/>
      <protection locked="0"/>
    </xf>
    <xf numFmtId="4" fontId="53" fillId="0" borderId="0" xfId="246" applyNumberFormat="1" applyFont="1" applyAlignment="1">
      <alignment wrapText="1" shrinkToFit="1"/>
    </xf>
    <xf numFmtId="4" fontId="53" fillId="28" borderId="0" xfId="194" applyNumberFormat="1" applyFont="1" applyFill="1" applyAlignment="1" applyProtection="1">
      <alignment vertical="top"/>
      <protection locked="0"/>
    </xf>
    <xf numFmtId="4" fontId="53" fillId="28" borderId="0" xfId="135" applyNumberFormat="1" applyFont="1" applyFill="1" applyProtection="1">
      <protection locked="0"/>
    </xf>
    <xf numFmtId="4" fontId="53" fillId="28" borderId="0" xfId="248" applyNumberFormat="1" applyFont="1" applyFill="1" applyProtection="1">
      <protection locked="0"/>
    </xf>
    <xf numFmtId="4" fontId="53" fillId="28" borderId="0" xfId="247" applyNumberFormat="1" applyFont="1" applyFill="1" applyProtection="1">
      <protection locked="0"/>
    </xf>
    <xf numFmtId="4" fontId="53" fillId="28" borderId="0" xfId="246" applyNumberFormat="1" applyFont="1" applyFill="1" applyAlignment="1" applyProtection="1">
      <alignment wrapText="1" shrinkToFit="1"/>
      <protection locked="0"/>
    </xf>
    <xf numFmtId="173" fontId="53" fillId="28" borderId="0" xfId="246" applyNumberFormat="1" applyFont="1" applyFill="1" applyAlignment="1" applyProtection="1">
      <alignment horizontal="center"/>
      <protection locked="0"/>
    </xf>
    <xf numFmtId="0" fontId="54" fillId="24" borderId="0" xfId="195" applyFont="1" applyFill="1" applyAlignment="1">
      <alignment vertical="top" wrapText="1"/>
    </xf>
    <xf numFmtId="0" fontId="54" fillId="24" borderId="0" xfId="194" applyFont="1" applyFill="1" applyAlignment="1">
      <alignment vertical="top" wrapText="1"/>
    </xf>
  </cellXfs>
  <cellStyles count="270">
    <cellStyle name="_KRM in REG" xfId="1" xr:uid="{00000000-0005-0000-0000-000000000000}"/>
    <cellStyle name="_popis materiala nn dovod Dunajska" xfId="2" xr:uid="{00000000-0005-0000-0000-000001000000}"/>
    <cellStyle name="_pristop (1)" xfId="3" xr:uid="{00000000-0005-0000-0000-000002000000}"/>
    <cellStyle name="_REGULACIJA SVETIL" xfId="4" xr:uid="{00000000-0005-0000-0000-000003000000}"/>
    <cellStyle name="_SVETILA " xfId="5" xr:uid="{00000000-0005-0000-0000-000004000000}"/>
    <cellStyle name="20 % - Accent1" xfId="6" xr:uid="{00000000-0005-0000-0000-000005000000}"/>
    <cellStyle name="20 % - Accent2" xfId="7" xr:uid="{00000000-0005-0000-0000-000006000000}"/>
    <cellStyle name="20 % - Accent3" xfId="8" xr:uid="{00000000-0005-0000-0000-000007000000}"/>
    <cellStyle name="20 % - Accent4" xfId="9" xr:uid="{00000000-0005-0000-0000-000008000000}"/>
    <cellStyle name="20 % - Accent5" xfId="10" xr:uid="{00000000-0005-0000-0000-000009000000}"/>
    <cellStyle name="20 % - Accent6" xfId="11" xr:uid="{00000000-0005-0000-0000-00000A000000}"/>
    <cellStyle name="40 % - Accent1" xfId="12" xr:uid="{00000000-0005-0000-0000-00000B000000}"/>
    <cellStyle name="40 % - Accent2" xfId="13" xr:uid="{00000000-0005-0000-0000-00000C000000}"/>
    <cellStyle name="40 % - Accent3" xfId="14" xr:uid="{00000000-0005-0000-0000-00000D000000}"/>
    <cellStyle name="40 % - Accent4" xfId="15" xr:uid="{00000000-0005-0000-0000-00000E000000}"/>
    <cellStyle name="40 % - Accent5" xfId="16" xr:uid="{00000000-0005-0000-0000-00000F000000}"/>
    <cellStyle name="40 % - Accent6" xfId="17" xr:uid="{00000000-0005-0000-0000-000010000000}"/>
    <cellStyle name="60 % - Accent1" xfId="18" xr:uid="{00000000-0005-0000-0000-000011000000}"/>
    <cellStyle name="60 % - Accent2" xfId="19" xr:uid="{00000000-0005-0000-0000-000012000000}"/>
    <cellStyle name="60 % - Accent3" xfId="20" xr:uid="{00000000-0005-0000-0000-000013000000}"/>
    <cellStyle name="60 % - Accent4" xfId="21" xr:uid="{00000000-0005-0000-0000-000014000000}"/>
    <cellStyle name="60 % - Accent5" xfId="22" xr:uid="{00000000-0005-0000-0000-000015000000}"/>
    <cellStyle name="60 % - Accent6" xfId="23" xr:uid="{00000000-0005-0000-0000-000016000000}"/>
    <cellStyle name="Accent1" xfId="24" xr:uid="{00000000-0005-0000-0000-000017000000}"/>
    <cellStyle name="Accent2" xfId="25" xr:uid="{00000000-0005-0000-0000-000018000000}"/>
    <cellStyle name="Accent3" xfId="26" xr:uid="{00000000-0005-0000-0000-000019000000}"/>
    <cellStyle name="Accent4" xfId="27" xr:uid="{00000000-0005-0000-0000-00001A000000}"/>
    <cellStyle name="Accent5" xfId="28" xr:uid="{00000000-0005-0000-0000-00001B000000}"/>
    <cellStyle name="Accent6" xfId="29" xr:uid="{00000000-0005-0000-0000-00001C000000}"/>
    <cellStyle name="Avertissement" xfId="30" xr:uid="{00000000-0005-0000-0000-00001D000000}"/>
    <cellStyle name="Calcul" xfId="31" xr:uid="{00000000-0005-0000-0000-00001F000000}"/>
    <cellStyle name="Cellule liée" xfId="32" xr:uid="{00000000-0005-0000-0000-000020000000}"/>
    <cellStyle name="Comma [0] 2" xfId="33" xr:uid="{00000000-0005-0000-0000-000021000000}"/>
    <cellStyle name="Comma0" xfId="34" xr:uid="{00000000-0005-0000-0000-000022000000}"/>
    <cellStyle name="Comma0 10" xfId="249" xr:uid="{70ECC685-F07A-4A11-9BA1-2BDBEEA2B7A0}"/>
    <cellStyle name="Comma0 2" xfId="35" xr:uid="{00000000-0005-0000-0000-000023000000}"/>
    <cellStyle name="Comma0 3" xfId="36" xr:uid="{00000000-0005-0000-0000-000024000000}"/>
    <cellStyle name="Comma0 4" xfId="37" xr:uid="{00000000-0005-0000-0000-000025000000}"/>
    <cellStyle name="Comma0 5" xfId="38" xr:uid="{00000000-0005-0000-0000-000026000000}"/>
    <cellStyle name="Comma0 6" xfId="39" xr:uid="{00000000-0005-0000-0000-000027000000}"/>
    <cellStyle name="Comma0 7" xfId="40" xr:uid="{00000000-0005-0000-0000-000028000000}"/>
    <cellStyle name="Comma0 8" xfId="41" xr:uid="{00000000-0005-0000-0000-000029000000}"/>
    <cellStyle name="Comma0 9" xfId="42" xr:uid="{00000000-0005-0000-0000-00002A000000}"/>
    <cellStyle name="Comma0 9 2" xfId="250" xr:uid="{AC5AFEAC-6B4E-47DE-8AFD-460B351A58DA}"/>
    <cellStyle name="Commentaire" xfId="43" xr:uid="{00000000-0005-0000-0000-00002B000000}"/>
    <cellStyle name="Commentaire 2" xfId="251" xr:uid="{F1ED2A12-35F7-4A65-B944-FCD5469777C5}"/>
    <cellStyle name="Currency [0] 2" xfId="44" xr:uid="{00000000-0005-0000-0000-00002D000000}"/>
    <cellStyle name="Currency 10" xfId="239" xr:uid="{5E3D135A-2A30-4AF7-AD9E-50E5BE1DC6E0}"/>
    <cellStyle name="Currency 2" xfId="45" xr:uid="{00000000-0005-0000-0000-00002E000000}"/>
    <cellStyle name="Currency0" xfId="46" xr:uid="{00000000-0005-0000-0000-00002F000000}"/>
    <cellStyle name="Currency0 10" xfId="252" xr:uid="{8709D478-CEBC-4223-9540-11078A45C87B}"/>
    <cellStyle name="Currency0 2" xfId="47" xr:uid="{00000000-0005-0000-0000-000030000000}"/>
    <cellStyle name="Currency0 3" xfId="48" xr:uid="{00000000-0005-0000-0000-000031000000}"/>
    <cellStyle name="Currency0 4" xfId="49" xr:uid="{00000000-0005-0000-0000-000032000000}"/>
    <cellStyle name="Currency0 5" xfId="50" xr:uid="{00000000-0005-0000-0000-000033000000}"/>
    <cellStyle name="Currency0 6" xfId="51" xr:uid="{00000000-0005-0000-0000-000034000000}"/>
    <cellStyle name="Currency0 7" xfId="52" xr:uid="{00000000-0005-0000-0000-000035000000}"/>
    <cellStyle name="Currency0 8" xfId="53" xr:uid="{00000000-0005-0000-0000-000036000000}"/>
    <cellStyle name="Currency0 9" xfId="54" xr:uid="{00000000-0005-0000-0000-000037000000}"/>
    <cellStyle name="Currency0 9 2" xfId="253" xr:uid="{1304D7DE-FBCB-4965-9D8D-BE23D0B4C2B8}"/>
    <cellStyle name="Date" xfId="55" xr:uid="{00000000-0005-0000-0000-000038000000}"/>
    <cellStyle name="Date 10" xfId="254" xr:uid="{333DEB72-2B44-44BD-84BE-FFF4AAA20C6D}"/>
    <cellStyle name="Date 2" xfId="56" xr:uid="{00000000-0005-0000-0000-000039000000}"/>
    <cellStyle name="Date 3" xfId="57" xr:uid="{00000000-0005-0000-0000-00003A000000}"/>
    <cellStyle name="Date 4" xfId="58" xr:uid="{00000000-0005-0000-0000-00003B000000}"/>
    <cellStyle name="Date 5" xfId="59" xr:uid="{00000000-0005-0000-0000-00003C000000}"/>
    <cellStyle name="Date 6" xfId="60" xr:uid="{00000000-0005-0000-0000-00003D000000}"/>
    <cellStyle name="Date 7" xfId="61" xr:uid="{00000000-0005-0000-0000-00003E000000}"/>
    <cellStyle name="Date 8" xfId="62" xr:uid="{00000000-0005-0000-0000-00003F000000}"/>
    <cellStyle name="Date 9" xfId="63" xr:uid="{00000000-0005-0000-0000-000040000000}"/>
    <cellStyle name="Date 9 2" xfId="255" xr:uid="{3C112AA1-F927-4472-8593-78BE67BD11E0}"/>
    <cellStyle name="Element-delo" xfId="64" xr:uid="{00000000-0005-0000-0000-000041000000}"/>
    <cellStyle name="Element-delo 2" xfId="259" xr:uid="{C0960D68-471A-4DA5-AEF9-0E6E1632B372}"/>
    <cellStyle name="Entrée" xfId="65" xr:uid="{00000000-0005-0000-0000-000042000000}"/>
    <cellStyle name="Euro" xfId="66" xr:uid="{00000000-0005-0000-0000-000043000000}"/>
    <cellStyle name="Euro 2" xfId="67" xr:uid="{00000000-0005-0000-0000-000044000000}"/>
    <cellStyle name="Euro 2 2" xfId="68" xr:uid="{00000000-0005-0000-0000-000045000000}"/>
    <cellStyle name="Euro 3" xfId="69" xr:uid="{00000000-0005-0000-0000-000046000000}"/>
    <cellStyle name="Fixed" xfId="70" xr:uid="{00000000-0005-0000-0000-000047000000}"/>
    <cellStyle name="Fixed 10" xfId="256" xr:uid="{DDE228B6-D597-4C0B-9FA2-20DCC3F190FB}"/>
    <cellStyle name="Fixed 2" xfId="71" xr:uid="{00000000-0005-0000-0000-000048000000}"/>
    <cellStyle name="Fixed 3" xfId="72" xr:uid="{00000000-0005-0000-0000-000049000000}"/>
    <cellStyle name="Fixed 4" xfId="73" xr:uid="{00000000-0005-0000-0000-00004A000000}"/>
    <cellStyle name="Fixed 5" xfId="74" xr:uid="{00000000-0005-0000-0000-00004B000000}"/>
    <cellStyle name="Fixed 6" xfId="75" xr:uid="{00000000-0005-0000-0000-00004C000000}"/>
    <cellStyle name="Fixed 7" xfId="76" xr:uid="{00000000-0005-0000-0000-00004D000000}"/>
    <cellStyle name="Fixed 8" xfId="77" xr:uid="{00000000-0005-0000-0000-00004E000000}"/>
    <cellStyle name="Fixed 9" xfId="78" xr:uid="{00000000-0005-0000-0000-00004F000000}"/>
    <cellStyle name="Fixed 9 2" xfId="257" xr:uid="{51B8EB30-30C9-463F-B923-03DEAF8B796D}"/>
    <cellStyle name="Heading 1" xfId="79" xr:uid="{00000000-0005-0000-0000-000050000000}"/>
    <cellStyle name="Heading 1 2" xfId="80" xr:uid="{00000000-0005-0000-0000-000051000000}"/>
    <cellStyle name="Heading 2" xfId="81" xr:uid="{00000000-0005-0000-0000-000052000000}"/>
    <cellStyle name="Heading 2 2" xfId="82" xr:uid="{00000000-0005-0000-0000-000053000000}"/>
    <cellStyle name="Heading 2 3" xfId="83" xr:uid="{00000000-0005-0000-0000-000054000000}"/>
    <cellStyle name="Heading 2 4" xfId="84" xr:uid="{00000000-0005-0000-0000-000055000000}"/>
    <cellStyle name="Heading 2 5" xfId="85" xr:uid="{00000000-0005-0000-0000-000056000000}"/>
    <cellStyle name="Heading 2 6" xfId="86" xr:uid="{00000000-0005-0000-0000-000057000000}"/>
    <cellStyle name="Heading 2 7" xfId="87" xr:uid="{00000000-0005-0000-0000-000058000000}"/>
    <cellStyle name="Heading 2 8" xfId="88" xr:uid="{00000000-0005-0000-0000-000059000000}"/>
    <cellStyle name="Hiperpovezava 2" xfId="89" xr:uid="{00000000-0005-0000-0000-00005A000000}"/>
    <cellStyle name="Insatisfaisant" xfId="90" xr:uid="{00000000-0005-0000-0000-00005B000000}"/>
    <cellStyle name="Naslov 1" xfId="91" xr:uid="{00000000-0005-0000-0000-00005C000000}"/>
    <cellStyle name="Naslov 2" xfId="92" xr:uid="{00000000-0005-0000-0000-00005D000000}"/>
    <cellStyle name="Naslov 5" xfId="93" xr:uid="{00000000-0005-0000-0000-00005E000000}"/>
    <cellStyle name="Navadno" xfId="0" builtinId="0"/>
    <cellStyle name="Navadno 10" xfId="94" xr:uid="{00000000-0005-0000-0000-00005F000000}"/>
    <cellStyle name="Navadno 10 2" xfId="95" xr:uid="{00000000-0005-0000-0000-000060000000}"/>
    <cellStyle name="Navadno 10 2 2 2" xfId="269" xr:uid="{1D5F7BCB-26EF-420E-A14F-6416C63A1560}"/>
    <cellStyle name="Navadno 10 2 4" xfId="238" xr:uid="{5ADC5743-D36D-409C-820C-452F676B9021}"/>
    <cellStyle name="Navadno 10 3" xfId="96" xr:uid="{00000000-0005-0000-0000-000061000000}"/>
    <cellStyle name="Navadno 10 4" xfId="97" xr:uid="{00000000-0005-0000-0000-000062000000}"/>
    <cellStyle name="Navadno 11" xfId="98" xr:uid="{00000000-0005-0000-0000-000063000000}"/>
    <cellStyle name="Navadno 11 2" xfId="99" xr:uid="{00000000-0005-0000-0000-000064000000}"/>
    <cellStyle name="Navadno 11 3" xfId="100" xr:uid="{00000000-0005-0000-0000-000065000000}"/>
    <cellStyle name="Navadno 11 4" xfId="101" xr:uid="{00000000-0005-0000-0000-000066000000}"/>
    <cellStyle name="Navadno 12" xfId="102" xr:uid="{00000000-0005-0000-0000-000067000000}"/>
    <cellStyle name="Navadno 12 2" xfId="103" xr:uid="{00000000-0005-0000-0000-000068000000}"/>
    <cellStyle name="Navadno 12 3" xfId="104" xr:uid="{00000000-0005-0000-0000-000069000000}"/>
    <cellStyle name="Navadno 12 4" xfId="105" xr:uid="{00000000-0005-0000-0000-00006A000000}"/>
    <cellStyle name="Navadno 13" xfId="106" xr:uid="{00000000-0005-0000-0000-00006B000000}"/>
    <cellStyle name="Navadno 13 2" xfId="107" xr:uid="{00000000-0005-0000-0000-00006C000000}"/>
    <cellStyle name="Navadno 13 3" xfId="108" xr:uid="{00000000-0005-0000-0000-00006D000000}"/>
    <cellStyle name="Navadno 13 4" xfId="109" xr:uid="{00000000-0005-0000-0000-00006E000000}"/>
    <cellStyle name="Navadno 14" xfId="110" xr:uid="{00000000-0005-0000-0000-00006F000000}"/>
    <cellStyle name="Navadno 14 2" xfId="111" xr:uid="{00000000-0005-0000-0000-000070000000}"/>
    <cellStyle name="Navadno 14 3" xfId="112" xr:uid="{00000000-0005-0000-0000-000071000000}"/>
    <cellStyle name="Navadno 14 4" xfId="113" xr:uid="{00000000-0005-0000-0000-000072000000}"/>
    <cellStyle name="Navadno 15" xfId="114" xr:uid="{00000000-0005-0000-0000-000073000000}"/>
    <cellStyle name="Navadno 15 2" xfId="115" xr:uid="{00000000-0005-0000-0000-000074000000}"/>
    <cellStyle name="Navadno 15 2 4" xfId="243" xr:uid="{C3241805-6DD5-43BD-9E5E-99E1BA6BDA4A}"/>
    <cellStyle name="Navadno 15 3" xfId="116" xr:uid="{00000000-0005-0000-0000-000075000000}"/>
    <cellStyle name="Navadno 15 4" xfId="117" xr:uid="{00000000-0005-0000-0000-000076000000}"/>
    <cellStyle name="Navadno 16" xfId="118" xr:uid="{00000000-0005-0000-0000-000077000000}"/>
    <cellStyle name="Navadno 16 2" xfId="119" xr:uid="{00000000-0005-0000-0000-000078000000}"/>
    <cellStyle name="Navadno 16 3" xfId="120" xr:uid="{00000000-0005-0000-0000-000079000000}"/>
    <cellStyle name="Navadno 16 4" xfId="121" xr:uid="{00000000-0005-0000-0000-00007A000000}"/>
    <cellStyle name="Navadno 17" xfId="122" xr:uid="{00000000-0005-0000-0000-00007B000000}"/>
    <cellStyle name="Navadno 17 2" xfId="123" xr:uid="{00000000-0005-0000-0000-00007C000000}"/>
    <cellStyle name="Navadno 17 3" xfId="124" xr:uid="{00000000-0005-0000-0000-00007D000000}"/>
    <cellStyle name="Navadno 17 4" xfId="125" xr:uid="{00000000-0005-0000-0000-00007E000000}"/>
    <cellStyle name="Navadno 18" xfId="126" xr:uid="{00000000-0005-0000-0000-00007F000000}"/>
    <cellStyle name="Navadno 18 2" xfId="127" xr:uid="{00000000-0005-0000-0000-000080000000}"/>
    <cellStyle name="Navadno 18 3" xfId="128" xr:uid="{00000000-0005-0000-0000-000081000000}"/>
    <cellStyle name="Navadno 18 4" xfId="129" xr:uid="{00000000-0005-0000-0000-000082000000}"/>
    <cellStyle name="Navadno 19" xfId="130" xr:uid="{00000000-0005-0000-0000-000083000000}"/>
    <cellStyle name="Navadno 19 2" xfId="131" xr:uid="{00000000-0005-0000-0000-000084000000}"/>
    <cellStyle name="Navadno 19 3" xfId="132" xr:uid="{00000000-0005-0000-0000-000085000000}"/>
    <cellStyle name="Navadno 19 4" xfId="133" xr:uid="{00000000-0005-0000-0000-000086000000}"/>
    <cellStyle name="Navadno 2" xfId="134" xr:uid="{00000000-0005-0000-0000-000087000000}"/>
    <cellStyle name="Navadno 2 10" xfId="135" xr:uid="{00000000-0005-0000-0000-000088000000}"/>
    <cellStyle name="Navadno 2 11" xfId="136" xr:uid="{00000000-0005-0000-0000-000089000000}"/>
    <cellStyle name="Navadno 2 2" xfId="137" xr:uid="{00000000-0005-0000-0000-00008A000000}"/>
    <cellStyle name="Navadno 2 2 2" xfId="138" xr:uid="{00000000-0005-0000-0000-00008B000000}"/>
    <cellStyle name="Navadno 2 2 3" xfId="139" xr:uid="{00000000-0005-0000-0000-00008C000000}"/>
    <cellStyle name="Navadno 2 2 3 2" xfId="258" xr:uid="{DEF2B61C-D93D-4C5E-BFBC-6D861944CE41}"/>
    <cellStyle name="Navadno 2 23" xfId="247" xr:uid="{7B15E6DB-F5CA-42B8-A164-BEB98BA843EC}"/>
    <cellStyle name="Navadno 2 28" xfId="248" xr:uid="{305E25E1-E92A-4EED-BAA3-DBD3A3CF1CDB}"/>
    <cellStyle name="Navadno 2 3" xfId="140" xr:uid="{00000000-0005-0000-0000-00008D000000}"/>
    <cellStyle name="Navadno 2 3 2" xfId="141" xr:uid="{00000000-0005-0000-0000-00008E000000}"/>
    <cellStyle name="Navadno 2 3 3" xfId="142" xr:uid="{00000000-0005-0000-0000-00008F000000}"/>
    <cellStyle name="Navadno 2 3 4" xfId="143" xr:uid="{00000000-0005-0000-0000-000090000000}"/>
    <cellStyle name="Navadno 2 34" xfId="246" xr:uid="{25223613-1D92-4C45-886D-DFF2BAFEA10A}"/>
    <cellStyle name="Navadno 2 4" xfId="144" xr:uid="{00000000-0005-0000-0000-000091000000}"/>
    <cellStyle name="Navadno 2 5" xfId="145" xr:uid="{00000000-0005-0000-0000-000092000000}"/>
    <cellStyle name="Navadno 2 6" xfId="146" xr:uid="{00000000-0005-0000-0000-000093000000}"/>
    <cellStyle name="Navadno 2 62" xfId="240" xr:uid="{F402F510-38C0-4331-987D-FA45F91C9ABB}"/>
    <cellStyle name="Navadno 2 7" xfId="147" xr:uid="{00000000-0005-0000-0000-000094000000}"/>
    <cellStyle name="Navadno 2 8" xfId="148" xr:uid="{00000000-0005-0000-0000-000095000000}"/>
    <cellStyle name="Navadno 2 9" xfId="149" xr:uid="{00000000-0005-0000-0000-000096000000}"/>
    <cellStyle name="Navadno 20" xfId="236" xr:uid="{3239C69D-46FD-4C1F-B879-F90EACD42589}"/>
    <cellStyle name="Navadno 20 2" xfId="150" xr:uid="{00000000-0005-0000-0000-000097000000}"/>
    <cellStyle name="Navadno 20 3" xfId="267" xr:uid="{19EDEB72-0F3C-4CBB-940C-51E5BCD743CE}"/>
    <cellStyle name="Navadno 21" xfId="151" xr:uid="{00000000-0005-0000-0000-000098000000}"/>
    <cellStyle name="Navadno 21 2" xfId="152" xr:uid="{00000000-0005-0000-0000-000099000000}"/>
    <cellStyle name="Navadno 22" xfId="153" xr:uid="{00000000-0005-0000-0000-00009A000000}"/>
    <cellStyle name="Navadno 22 2" xfId="154" xr:uid="{00000000-0005-0000-0000-00009B000000}"/>
    <cellStyle name="Navadno 23" xfId="155" xr:uid="{00000000-0005-0000-0000-00009C000000}"/>
    <cellStyle name="Navadno 23 2" xfId="156" xr:uid="{00000000-0005-0000-0000-00009D000000}"/>
    <cellStyle name="Navadno 24" xfId="157" xr:uid="{00000000-0005-0000-0000-00009E000000}"/>
    <cellStyle name="Navadno 25" xfId="158" xr:uid="{00000000-0005-0000-0000-00009F000000}"/>
    <cellStyle name="Navadno 26" xfId="159" xr:uid="{00000000-0005-0000-0000-0000A0000000}"/>
    <cellStyle name="Navadno 29" xfId="268" xr:uid="{99269F01-DFD9-46BF-B273-360EE4866037}"/>
    <cellStyle name="Navadno 3" xfId="160" xr:uid="{00000000-0005-0000-0000-0000A1000000}"/>
    <cellStyle name="Navadno 3 2" xfId="161" xr:uid="{00000000-0005-0000-0000-0000A2000000}"/>
    <cellStyle name="Navadno 3 3" xfId="162" xr:uid="{00000000-0005-0000-0000-0000A3000000}"/>
    <cellStyle name="Navadno 3 4" xfId="163" xr:uid="{00000000-0005-0000-0000-0000A4000000}"/>
    <cellStyle name="Navadno 3 5" xfId="164" xr:uid="{00000000-0005-0000-0000-0000A5000000}"/>
    <cellStyle name="Navadno 3 6" xfId="165" xr:uid="{00000000-0005-0000-0000-0000A6000000}"/>
    <cellStyle name="Navadno 31" xfId="166" xr:uid="{00000000-0005-0000-0000-0000A7000000}"/>
    <cellStyle name="Navadno 32" xfId="167" xr:uid="{00000000-0005-0000-0000-0000A8000000}"/>
    <cellStyle name="Navadno 33" xfId="168" xr:uid="{00000000-0005-0000-0000-0000A9000000}"/>
    <cellStyle name="Navadno 34" xfId="169" xr:uid="{00000000-0005-0000-0000-0000AA000000}"/>
    <cellStyle name="Navadno 35" xfId="170" xr:uid="{00000000-0005-0000-0000-0000AB000000}"/>
    <cellStyle name="Navadno 36" xfId="171" xr:uid="{00000000-0005-0000-0000-0000AC000000}"/>
    <cellStyle name="Navadno 38" xfId="172" xr:uid="{00000000-0005-0000-0000-0000AD000000}"/>
    <cellStyle name="Navadno 39" xfId="173" xr:uid="{00000000-0005-0000-0000-0000AE000000}"/>
    <cellStyle name="Navadno 4" xfId="174" xr:uid="{00000000-0005-0000-0000-0000AF000000}"/>
    <cellStyle name="Navadno 4 2" xfId="260" xr:uid="{A857E87E-C0B8-43B7-9539-8B9916C7E16C}"/>
    <cellStyle name="Navadno 5" xfId="175" xr:uid="{00000000-0005-0000-0000-0000B0000000}"/>
    <cellStyle name="Navadno 5 2" xfId="176" xr:uid="{00000000-0005-0000-0000-0000B1000000}"/>
    <cellStyle name="Navadno 5 3" xfId="177" xr:uid="{00000000-0005-0000-0000-0000B2000000}"/>
    <cellStyle name="Navadno 5 4" xfId="178" xr:uid="{00000000-0005-0000-0000-0000B3000000}"/>
    <cellStyle name="Navadno 59" xfId="241" xr:uid="{FBA10467-4681-45F1-9F77-59E595AAE4BD}"/>
    <cellStyle name="Navadno 6" xfId="179" xr:uid="{00000000-0005-0000-0000-0000B4000000}"/>
    <cellStyle name="Navadno 6 2" xfId="180" xr:uid="{00000000-0005-0000-0000-0000B5000000}"/>
    <cellStyle name="Navadno 6 3" xfId="181" xr:uid="{00000000-0005-0000-0000-0000B6000000}"/>
    <cellStyle name="Navadno 6 4" xfId="182" xr:uid="{00000000-0005-0000-0000-0000B7000000}"/>
    <cellStyle name="Navadno 7" xfId="183" xr:uid="{00000000-0005-0000-0000-0000B8000000}"/>
    <cellStyle name="Navadno 7 2" xfId="184" xr:uid="{00000000-0005-0000-0000-0000B9000000}"/>
    <cellStyle name="Navadno 7 3" xfId="185" xr:uid="{00000000-0005-0000-0000-0000BA000000}"/>
    <cellStyle name="Navadno 7 4" xfId="186" xr:uid="{00000000-0005-0000-0000-0000BB000000}"/>
    <cellStyle name="Navadno 8" xfId="234" xr:uid="{00000000-0005-0000-0000-000013010000}"/>
    <cellStyle name="Navadno 8 2" xfId="187" xr:uid="{00000000-0005-0000-0000-0000BC000000}"/>
    <cellStyle name="Navadno 8 3" xfId="188" xr:uid="{00000000-0005-0000-0000-0000BD000000}"/>
    <cellStyle name="Navadno 8 4" xfId="189" xr:uid="{00000000-0005-0000-0000-0000BE000000}"/>
    <cellStyle name="Navadno 9" xfId="190" xr:uid="{00000000-0005-0000-0000-0000BF000000}"/>
    <cellStyle name="Navadno 9 2" xfId="191" xr:uid="{00000000-0005-0000-0000-0000C0000000}"/>
    <cellStyle name="Navadno 9 3" xfId="192" xr:uid="{00000000-0005-0000-0000-0000C1000000}"/>
    <cellStyle name="Navadno 9 4" xfId="193" xr:uid="{00000000-0005-0000-0000-0000C2000000}"/>
    <cellStyle name="Navadno_PRAZ" xfId="194" xr:uid="{00000000-0005-0000-0000-0000C4000000}"/>
    <cellStyle name="Navadno_RAZDELILCI2" xfId="195" xr:uid="{00000000-0005-0000-0000-0000C5000000}"/>
    <cellStyle name="Navadno_STRELOVOD" xfId="196" xr:uid="{00000000-0005-0000-0000-0000C6000000}"/>
    <cellStyle name="Navadno_TPL faza 2-NN-POPIS PZR_bc" xfId="245" xr:uid="{C0948D1B-5324-4B3A-8426-B241C90FA9EA}"/>
    <cellStyle name="Neutre" xfId="197" xr:uid="{00000000-0005-0000-0000-0000C9000000}"/>
    <cellStyle name="Nevtralno 2" xfId="261" xr:uid="{0C3A4EB5-63B4-431C-9D42-91BF0A2AACFA}"/>
    <cellStyle name="Normal 12" xfId="235" xr:uid="{D9C24C6B-311E-4EC1-BD08-CDBDE1D860FA}"/>
    <cellStyle name="Normal 2" xfId="237" xr:uid="{ACD3DA59-9B5F-4881-9136-4792AB2E4A3D}"/>
    <cellStyle name="Normal 3" xfId="198" xr:uid="{00000000-0005-0000-0000-0000CB000000}"/>
    <cellStyle name="Normal_08-010-000105-TP" xfId="242" xr:uid="{0FEFF36E-8510-4873-923F-F441CCFB2099}"/>
    <cellStyle name="Normale_CCTV Price List Jan-Jun 2005" xfId="199" xr:uid="{00000000-0005-0000-0000-0000CD000000}"/>
    <cellStyle name="Odstotek 2" xfId="200" xr:uid="{00000000-0005-0000-0000-0000CE000000}"/>
    <cellStyle name="Poudarek1" xfId="201" xr:uid="{00000000-0005-0000-0000-0000CF000000}"/>
    <cellStyle name="Poudarek2" xfId="202" xr:uid="{00000000-0005-0000-0000-0000D0000000}"/>
    <cellStyle name="Poudarek3" xfId="203" xr:uid="{00000000-0005-0000-0000-0000D1000000}"/>
    <cellStyle name="Poudarek4" xfId="204" xr:uid="{00000000-0005-0000-0000-0000D2000000}"/>
    <cellStyle name="Poudarek5" xfId="205" xr:uid="{00000000-0005-0000-0000-0000D3000000}"/>
    <cellStyle name="Poudarek6" xfId="206" xr:uid="{00000000-0005-0000-0000-0000D4000000}"/>
    <cellStyle name="PRVA VRSTA Element delo" xfId="207" xr:uid="{00000000-0005-0000-0000-0000D5000000}"/>
    <cellStyle name="Satisfaisant" xfId="208" xr:uid="{00000000-0005-0000-0000-0000D6000000}"/>
    <cellStyle name="Skupaj cena" xfId="209" xr:uid="{00000000-0005-0000-0000-0000D7000000}"/>
    <cellStyle name="Slabo 2" xfId="262" xr:uid="{E1391C85-31C2-4914-81AB-B0CE1A5DC5F3}"/>
    <cellStyle name="Slog 1" xfId="210" xr:uid="{00000000-0005-0000-0000-0000D8000000}"/>
    <cellStyle name="Slog 1 2" xfId="211" xr:uid="{00000000-0005-0000-0000-0000D9000000}"/>
    <cellStyle name="Sortie" xfId="212" xr:uid="{00000000-0005-0000-0000-0000DA000000}"/>
    <cellStyle name="Texte explicatif" xfId="213" xr:uid="{00000000-0005-0000-0000-0000DB000000}"/>
    <cellStyle name="Titre" xfId="214" xr:uid="{00000000-0005-0000-0000-0000DC000000}"/>
    <cellStyle name="Titre 1" xfId="215" xr:uid="{00000000-0005-0000-0000-0000DD000000}"/>
    <cellStyle name="Titre 2" xfId="216" xr:uid="{00000000-0005-0000-0000-0000DE000000}"/>
    <cellStyle name="Titre 3" xfId="217" xr:uid="{00000000-0005-0000-0000-0000DF000000}"/>
    <cellStyle name="Titre 4" xfId="218" xr:uid="{00000000-0005-0000-0000-0000E0000000}"/>
    <cellStyle name="Total" xfId="219" xr:uid="{00000000-0005-0000-0000-0000E1000000}"/>
    <cellStyle name="Total 10" xfId="220" xr:uid="{00000000-0005-0000-0000-0000E2000000}"/>
    <cellStyle name="Total 11" xfId="221" xr:uid="{00000000-0005-0000-0000-0000E3000000}"/>
    <cellStyle name="Total 11 2" xfId="264" xr:uid="{4A7E2FCA-F77D-406F-92AF-60755F83D4FD}"/>
    <cellStyle name="Total 12" xfId="263" xr:uid="{9A528134-92F3-4D8C-8B66-5DB90DE08762}"/>
    <cellStyle name="Total 2" xfId="222" xr:uid="{00000000-0005-0000-0000-0000E4000000}"/>
    <cellStyle name="Total 3" xfId="223" xr:uid="{00000000-0005-0000-0000-0000E5000000}"/>
    <cellStyle name="Total 4" xfId="224" xr:uid="{00000000-0005-0000-0000-0000E6000000}"/>
    <cellStyle name="Total 5" xfId="225" xr:uid="{00000000-0005-0000-0000-0000E7000000}"/>
    <cellStyle name="Total 6" xfId="226" xr:uid="{00000000-0005-0000-0000-0000E8000000}"/>
    <cellStyle name="Total 7" xfId="227" xr:uid="{00000000-0005-0000-0000-0000E9000000}"/>
    <cellStyle name="Total 8" xfId="228" xr:uid="{00000000-0005-0000-0000-0000EA000000}"/>
    <cellStyle name="Total 9" xfId="229" xr:uid="{00000000-0005-0000-0000-0000EB000000}"/>
    <cellStyle name="Valuta 2" xfId="230" xr:uid="{00000000-0005-0000-0000-0000EC000000}"/>
    <cellStyle name="Valuta 2 2" xfId="266" xr:uid="{552B51E6-3347-4FE7-9BC6-9D488E18987D}"/>
    <cellStyle name="Valuta 3" xfId="265" xr:uid="{AB2068E6-3150-4285-A751-F9A1F2427B05}"/>
    <cellStyle name="Valuta 345" xfId="244" xr:uid="{60FED96B-DFC2-4DF7-B269-935B8BEDD7DC}"/>
    <cellStyle name="Vejica 2" xfId="231" xr:uid="{00000000-0005-0000-0000-0000ED000000}"/>
    <cellStyle name="Vérification" xfId="232" xr:uid="{00000000-0005-0000-0000-0000EE000000}"/>
    <cellStyle name="Vsota" xfId="233" xr:uid="{00000000-0005-0000-0000-0000E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B638-2BF1-49E5-AFF5-7D497345A321}">
  <sheetPr>
    <pageSetUpPr fitToPage="1"/>
  </sheetPr>
  <dimension ref="A1:HV80"/>
  <sheetViews>
    <sheetView tabSelected="1" view="pageBreakPreview" zoomScale="106" zoomScaleNormal="106" zoomScaleSheetLayoutView="106" workbookViewId="0">
      <selection activeCell="E19" sqref="E19"/>
    </sheetView>
  </sheetViews>
  <sheetFormatPr defaultColWidth="9.140625" defaultRowHeight="16.5"/>
  <cols>
    <col min="1" max="1" width="4.140625" style="10" customWidth="1"/>
    <col min="2" max="2" width="65.5703125" style="38" customWidth="1"/>
    <col min="3" max="3" width="8.140625" style="10" customWidth="1"/>
    <col min="4" max="4" width="10.42578125" style="10" customWidth="1"/>
    <col min="5" max="5" width="12" style="61" customWidth="1"/>
    <col min="6" max="6" width="11.5703125" style="61" customWidth="1"/>
    <col min="7" max="7" width="5.5703125" style="10" customWidth="1"/>
    <col min="8" max="8" width="9.140625" style="11"/>
    <col min="9" max="9" width="7.5703125" style="11" customWidth="1"/>
    <col min="10" max="16384" width="9.140625" style="11"/>
  </cols>
  <sheetData>
    <row r="1" spans="1:6" s="6" customFormat="1" ht="15" customHeight="1">
      <c r="A1" s="1" t="s">
        <v>0</v>
      </c>
      <c r="B1" s="2" t="s">
        <v>1</v>
      </c>
      <c r="C1" s="3" t="s">
        <v>23</v>
      </c>
      <c r="D1" s="3" t="s">
        <v>2</v>
      </c>
      <c r="E1" s="4" t="s">
        <v>24</v>
      </c>
      <c r="F1" s="5" t="s">
        <v>3</v>
      </c>
    </row>
    <row r="2" spans="1:6">
      <c r="A2" s="7"/>
      <c r="B2" s="8"/>
      <c r="C2" s="7"/>
      <c r="D2" s="7"/>
      <c r="E2" s="9"/>
      <c r="F2" s="9"/>
    </row>
    <row r="3" spans="1:6" ht="28.35" customHeight="1">
      <c r="A3" s="12"/>
      <c r="B3" s="83" t="s">
        <v>22</v>
      </c>
      <c r="C3" s="83"/>
      <c r="D3" s="83"/>
      <c r="E3" s="83"/>
      <c r="F3" s="14"/>
    </row>
    <row r="4" spans="1:6" ht="69.95" customHeight="1">
      <c r="A4" s="12"/>
      <c r="B4" s="13" t="s">
        <v>55</v>
      </c>
      <c r="C4" s="13"/>
      <c r="D4" s="13"/>
      <c r="E4" s="13"/>
      <c r="F4" s="14"/>
    </row>
    <row r="5" spans="1:6" ht="15" customHeight="1">
      <c r="A5" s="12"/>
      <c r="B5" s="12"/>
      <c r="C5" s="12"/>
      <c r="D5" s="15"/>
      <c r="E5" s="14"/>
      <c r="F5" s="14"/>
    </row>
    <row r="6" spans="1:6" ht="15" customHeight="1">
      <c r="A6" s="12"/>
      <c r="B6" s="13" t="str">
        <f>B17</f>
        <v xml:space="preserve">1 OPREMA  MFE </v>
      </c>
      <c r="C6" s="12"/>
      <c r="D6" s="7"/>
      <c r="E6" s="14"/>
      <c r="F6" s="16">
        <f>F24</f>
        <v>0</v>
      </c>
    </row>
    <row r="7" spans="1:6" ht="15" customHeight="1">
      <c r="A7" s="12"/>
      <c r="B7" s="13" t="str">
        <f>B26</f>
        <v xml:space="preserve">2 INSTALACIJSKI MATERIAL  </v>
      </c>
      <c r="C7" s="12"/>
      <c r="D7" s="7"/>
      <c r="E7" s="14"/>
      <c r="F7" s="16">
        <f>F44</f>
        <v>0</v>
      </c>
    </row>
    <row r="8" spans="1:6" ht="15" customHeight="1">
      <c r="A8" s="12"/>
      <c r="B8" s="13" t="str">
        <f>B46</f>
        <v>3 STIKALNI BLOKI</v>
      </c>
      <c r="C8" s="12"/>
      <c r="D8" s="7"/>
      <c r="E8" s="14"/>
      <c r="F8" s="16">
        <f>F71</f>
        <v>0</v>
      </c>
    </row>
    <row r="9" spans="1:6" ht="15" customHeight="1">
      <c r="A9" s="12"/>
      <c r="B9" s="13" t="str">
        <f>B73</f>
        <v>4 STRELOVOD</v>
      </c>
      <c r="C9" s="12"/>
      <c r="D9" s="7"/>
      <c r="E9" s="14"/>
      <c r="F9" s="16">
        <f>F79</f>
        <v>0</v>
      </c>
    </row>
    <row r="10" spans="1:6" ht="15" customHeight="1">
      <c r="A10" s="12"/>
      <c r="B10" s="13"/>
      <c r="C10" s="12"/>
      <c r="D10" s="7"/>
      <c r="E10" s="14"/>
      <c r="F10" s="16"/>
    </row>
    <row r="11" spans="1:6" ht="15" customHeight="1">
      <c r="A11" s="12"/>
      <c r="B11" s="13" t="s">
        <v>17</v>
      </c>
      <c r="C11" s="12"/>
      <c r="D11" s="7"/>
      <c r="E11" s="14"/>
      <c r="F11" s="16">
        <f>SUM(F6:F9)</f>
        <v>0</v>
      </c>
    </row>
    <row r="12" spans="1:6" ht="16.5" customHeight="1">
      <c r="A12" s="82"/>
      <c r="B12" s="82"/>
      <c r="C12" s="82"/>
      <c r="D12" s="17"/>
      <c r="E12" s="14"/>
      <c r="F12" s="14"/>
    </row>
    <row r="13" spans="1:6" ht="15" customHeight="1">
      <c r="A13" s="12"/>
      <c r="B13" s="12" t="s">
        <v>8</v>
      </c>
      <c r="C13" s="12"/>
      <c r="D13" s="15"/>
      <c r="E13" s="14"/>
      <c r="F13" s="14"/>
    </row>
    <row r="14" spans="1:6" ht="15" customHeight="1">
      <c r="A14" s="12"/>
      <c r="B14" s="12"/>
      <c r="C14" s="12"/>
      <c r="D14" s="15"/>
      <c r="E14" s="14"/>
      <c r="F14" s="14"/>
    </row>
    <row r="15" spans="1:6" ht="15" customHeight="1">
      <c r="A15" s="12"/>
      <c r="B15" s="12" t="s">
        <v>19</v>
      </c>
      <c r="C15" s="12"/>
      <c r="D15" s="15"/>
      <c r="E15" s="14"/>
      <c r="F15" s="14"/>
    </row>
    <row r="16" spans="1:6" ht="15" customHeight="1">
      <c r="A16" s="12"/>
      <c r="B16" s="12"/>
      <c r="C16" s="12"/>
      <c r="D16" s="15"/>
      <c r="E16" s="14"/>
      <c r="F16" s="14"/>
    </row>
    <row r="17" spans="1:230" s="6" customFormat="1">
      <c r="A17" s="18"/>
      <c r="B17" s="22" t="s">
        <v>18</v>
      </c>
      <c r="C17" s="19"/>
      <c r="D17" s="19"/>
      <c r="E17" s="20"/>
      <c r="F17" s="20"/>
      <c r="G17" s="21"/>
      <c r="M17" s="16"/>
    </row>
    <row r="18" spans="1:230" s="6" customFormat="1">
      <c r="A18" s="18"/>
      <c r="B18" s="22"/>
      <c r="C18" s="19"/>
      <c r="D18" s="19"/>
      <c r="E18" s="20"/>
      <c r="F18" s="20"/>
      <c r="G18" s="21"/>
    </row>
    <row r="19" spans="1:230" s="26" customFormat="1" ht="33">
      <c r="A19" s="23">
        <f>COUNT($A$13:A18)+1</f>
        <v>1</v>
      </c>
      <c r="B19" s="73" t="s">
        <v>51</v>
      </c>
      <c r="C19" s="25" t="s">
        <v>5</v>
      </c>
      <c r="D19" s="25">
        <v>1</v>
      </c>
      <c r="E19" s="74"/>
      <c r="F19" s="16">
        <f>D19*E19</f>
        <v>0</v>
      </c>
    </row>
    <row r="20" spans="1:230" s="26" customFormat="1" ht="33">
      <c r="A20" s="23">
        <f>COUNT($A$13:A19)+1</f>
        <v>2</v>
      </c>
      <c r="B20" s="73" t="s">
        <v>54</v>
      </c>
      <c r="C20" s="25" t="s">
        <v>5</v>
      </c>
      <c r="D20" s="25">
        <v>44</v>
      </c>
      <c r="E20" s="74"/>
      <c r="F20" s="16">
        <f t="shared" ref="F20:F22" si="0">D20*E20</f>
        <v>0</v>
      </c>
    </row>
    <row r="21" spans="1:230" s="26" customFormat="1" ht="16.5" customHeight="1">
      <c r="A21" s="23">
        <f>COUNT($A$13:A20)+1</f>
        <v>3</v>
      </c>
      <c r="B21" s="73" t="s">
        <v>53</v>
      </c>
      <c r="C21" s="25" t="s">
        <v>5</v>
      </c>
      <c r="D21" s="25">
        <v>44</v>
      </c>
      <c r="E21" s="74"/>
      <c r="F21" s="16">
        <f t="shared" ref="F21" si="1">D21*E21</f>
        <v>0</v>
      </c>
    </row>
    <row r="22" spans="1:230" s="27" customFormat="1" ht="33">
      <c r="A22" s="23">
        <f>COUNT($A$13:A21)+1</f>
        <v>4</v>
      </c>
      <c r="B22" s="73" t="s">
        <v>52</v>
      </c>
      <c r="C22" s="25" t="s">
        <v>6</v>
      </c>
      <c r="D22" s="25">
        <v>1</v>
      </c>
      <c r="E22" s="74"/>
      <c r="F22" s="16">
        <f t="shared" si="0"/>
        <v>0</v>
      </c>
    </row>
    <row r="23" spans="1:230" s="27" customFormat="1" ht="33">
      <c r="A23" s="23">
        <f>COUNT($A$13:A22)+1</f>
        <v>5</v>
      </c>
      <c r="B23" s="73" t="s">
        <v>50</v>
      </c>
      <c r="C23" s="25" t="s">
        <v>6</v>
      </c>
      <c r="D23" s="25">
        <v>1</v>
      </c>
      <c r="E23" s="74"/>
      <c r="F23" s="16">
        <f t="shared" ref="F23" si="2">D23*E23</f>
        <v>0</v>
      </c>
    </row>
    <row r="24" spans="1:230" s="26" customFormat="1">
      <c r="A24" s="28"/>
      <c r="B24" s="67" t="str">
        <f>B17</f>
        <v xml:space="preserve">1 OPREMA  MFE </v>
      </c>
      <c r="C24" s="30"/>
      <c r="D24" s="30"/>
      <c r="E24" s="31"/>
      <c r="F24" s="62">
        <f>SUM(F19:F23)</f>
        <v>0</v>
      </c>
    </row>
    <row r="25" spans="1:230" s="26" customFormat="1">
      <c r="A25" s="28"/>
      <c r="B25" s="29"/>
      <c r="C25" s="30"/>
      <c r="D25" s="30"/>
      <c r="E25" s="31"/>
      <c r="F25" s="31"/>
    </row>
    <row r="26" spans="1:230" s="6" customFormat="1">
      <c r="A26" s="18"/>
      <c r="B26" s="22" t="s">
        <v>16</v>
      </c>
      <c r="C26" s="19"/>
      <c r="D26" s="19"/>
      <c r="E26" s="20"/>
      <c r="F26" s="20"/>
      <c r="G26" s="21"/>
    </row>
    <row r="27" spans="1:230" s="6" customFormat="1">
      <c r="A27" s="18"/>
      <c r="B27" s="22"/>
      <c r="C27" s="19"/>
      <c r="D27" s="19"/>
      <c r="E27" s="20"/>
      <c r="F27" s="20"/>
      <c r="G27" s="21"/>
    </row>
    <row r="28" spans="1:230" s="35" customFormat="1" ht="33.6" customHeight="1">
      <c r="A28" s="32">
        <v>1</v>
      </c>
      <c r="B28" s="33" t="s">
        <v>25</v>
      </c>
      <c r="C28" s="32"/>
      <c r="D28" s="32"/>
      <c r="E28" s="34"/>
      <c r="F28" s="34"/>
    </row>
    <row r="29" spans="1:230" s="35" customFormat="1" ht="12.95" customHeight="1">
      <c r="A29" s="32">
        <v>2</v>
      </c>
      <c r="B29" s="36" t="s">
        <v>44</v>
      </c>
      <c r="C29" s="32" t="s">
        <v>4</v>
      </c>
      <c r="D29" s="32">
        <v>60</v>
      </c>
      <c r="E29" s="76"/>
      <c r="F29" s="16">
        <f t="shared" ref="F29" si="3">D29*E29</f>
        <v>0</v>
      </c>
    </row>
    <row r="30" spans="1:230" s="35" customFormat="1" ht="12.95" customHeight="1">
      <c r="A30" s="32">
        <v>3</v>
      </c>
      <c r="B30" s="36" t="s">
        <v>45</v>
      </c>
      <c r="C30" s="32" t="s">
        <v>4</v>
      </c>
      <c r="D30" s="32">
        <v>5</v>
      </c>
      <c r="E30" s="76"/>
      <c r="F30" s="16">
        <f t="shared" ref="F30" si="4">D30*E30</f>
        <v>0</v>
      </c>
    </row>
    <row r="31" spans="1:230" s="35" customFormat="1" ht="12.95" customHeight="1">
      <c r="A31" s="32">
        <v>4</v>
      </c>
      <c r="B31" s="36" t="s">
        <v>49</v>
      </c>
      <c r="C31" s="32" t="s">
        <v>4</v>
      </c>
      <c r="D31" s="32">
        <v>50</v>
      </c>
      <c r="E31" s="76"/>
      <c r="F31" s="16">
        <f t="shared" ref="F31" si="5">D31*E31</f>
        <v>0</v>
      </c>
    </row>
    <row r="32" spans="1:230" s="38" customFormat="1" ht="11.65" customHeight="1">
      <c r="A32" s="32">
        <v>5</v>
      </c>
      <c r="B32" s="37" t="s">
        <v>40</v>
      </c>
      <c r="C32" s="32" t="s">
        <v>4</v>
      </c>
      <c r="D32" s="32">
        <v>60</v>
      </c>
      <c r="E32" s="76"/>
      <c r="F32" s="16">
        <f t="shared" ref="F32:F34" si="6">D32*E32</f>
        <v>0</v>
      </c>
      <c r="HV32" s="39"/>
    </row>
    <row r="33" spans="1:230" s="38" customFormat="1">
      <c r="A33" s="32">
        <v>6</v>
      </c>
      <c r="B33" s="33" t="s">
        <v>26</v>
      </c>
      <c r="C33" s="32" t="s">
        <v>4</v>
      </c>
      <c r="D33" s="32">
        <v>100</v>
      </c>
      <c r="E33" s="76"/>
      <c r="F33" s="16">
        <f t="shared" ref="F33" si="7">D33*E33</f>
        <v>0</v>
      </c>
      <c r="HV33" s="39"/>
    </row>
    <row r="34" spans="1:230" s="38" customFormat="1">
      <c r="A34" s="32">
        <v>7</v>
      </c>
      <c r="B34" s="33" t="s">
        <v>27</v>
      </c>
      <c r="C34" s="32" t="s">
        <v>4</v>
      </c>
      <c r="D34" s="32">
        <v>50</v>
      </c>
      <c r="E34" s="76"/>
      <c r="F34" s="16">
        <f t="shared" si="6"/>
        <v>0</v>
      </c>
      <c r="HV34" s="39"/>
    </row>
    <row r="35" spans="1:230" s="38" customFormat="1">
      <c r="A35" s="32">
        <v>8</v>
      </c>
      <c r="B35" s="33" t="s">
        <v>21</v>
      </c>
      <c r="C35" s="32" t="s">
        <v>5</v>
      </c>
      <c r="D35" s="32">
        <v>20</v>
      </c>
      <c r="E35" s="76"/>
      <c r="F35" s="16">
        <f t="shared" ref="F35:F36" si="8">D35*E35</f>
        <v>0</v>
      </c>
      <c r="HV35" s="39"/>
    </row>
    <row r="36" spans="1:230" s="41" customFormat="1" ht="15" customHeight="1">
      <c r="A36" s="32">
        <v>9</v>
      </c>
      <c r="B36" s="40" t="s">
        <v>12</v>
      </c>
      <c r="C36" s="28" t="s">
        <v>4</v>
      </c>
      <c r="D36" s="25">
        <v>100</v>
      </c>
      <c r="E36" s="77"/>
      <c r="F36" s="16">
        <f t="shared" si="8"/>
        <v>0</v>
      </c>
    </row>
    <row r="37" spans="1:230" s="42" customFormat="1" ht="18.75" customHeight="1">
      <c r="A37" s="32">
        <v>10</v>
      </c>
      <c r="B37" s="40" t="s">
        <v>10</v>
      </c>
      <c r="C37" s="28" t="s">
        <v>5</v>
      </c>
      <c r="D37" s="28">
        <v>15</v>
      </c>
      <c r="E37" s="77"/>
      <c r="F37" s="16">
        <f t="shared" ref="F37:F43" si="9">D37*E37</f>
        <v>0</v>
      </c>
    </row>
    <row r="38" spans="1:230" s="42" customFormat="1" ht="18.75" customHeight="1">
      <c r="A38" s="32">
        <v>11</v>
      </c>
      <c r="B38" s="40" t="s">
        <v>11</v>
      </c>
      <c r="C38" s="28" t="s">
        <v>5</v>
      </c>
      <c r="D38" s="28">
        <v>15</v>
      </c>
      <c r="E38" s="77"/>
      <c r="F38" s="16">
        <f t="shared" si="9"/>
        <v>0</v>
      </c>
    </row>
    <row r="39" spans="1:230" s="26" customFormat="1" ht="17.25" customHeight="1">
      <c r="A39" s="32">
        <v>12</v>
      </c>
      <c r="B39" s="24" t="s">
        <v>14</v>
      </c>
      <c r="C39" s="25" t="s">
        <v>6</v>
      </c>
      <c r="D39" s="25">
        <v>1</v>
      </c>
      <c r="E39" s="74"/>
      <c r="F39" s="16">
        <f t="shared" si="9"/>
        <v>0</v>
      </c>
      <c r="N39" s="42"/>
    </row>
    <row r="40" spans="1:230" s="26" customFormat="1" ht="17.25" customHeight="1">
      <c r="A40" s="32">
        <v>13</v>
      </c>
      <c r="B40" s="24" t="s">
        <v>15</v>
      </c>
      <c r="C40" s="25" t="s">
        <v>6</v>
      </c>
      <c r="D40" s="25">
        <v>1</v>
      </c>
      <c r="E40" s="74"/>
      <c r="F40" s="16">
        <f t="shared" si="9"/>
        <v>0</v>
      </c>
    </row>
    <row r="41" spans="1:230" s="26" customFormat="1">
      <c r="A41" s="32">
        <v>14</v>
      </c>
      <c r="B41" s="29" t="s">
        <v>46</v>
      </c>
      <c r="C41" s="30" t="s">
        <v>5</v>
      </c>
      <c r="D41" s="30">
        <v>1</v>
      </c>
      <c r="E41" s="78"/>
      <c r="F41" s="16">
        <f t="shared" ref="F41" si="10">D41*E41</f>
        <v>0</v>
      </c>
    </row>
    <row r="42" spans="1:230" s="26" customFormat="1">
      <c r="A42" s="32">
        <v>15</v>
      </c>
      <c r="B42" s="29" t="s">
        <v>13</v>
      </c>
      <c r="C42" s="30" t="s">
        <v>9</v>
      </c>
      <c r="D42" s="30">
        <v>1</v>
      </c>
      <c r="E42" s="78"/>
      <c r="F42" s="16">
        <f t="shared" si="9"/>
        <v>0</v>
      </c>
    </row>
    <row r="43" spans="1:230" s="26" customFormat="1">
      <c r="A43" s="32">
        <v>16</v>
      </c>
      <c r="B43" s="29" t="s">
        <v>7</v>
      </c>
      <c r="C43" s="30" t="s">
        <v>9</v>
      </c>
      <c r="D43" s="30">
        <v>1</v>
      </c>
      <c r="E43" s="79"/>
      <c r="F43" s="16">
        <f t="shared" si="9"/>
        <v>0</v>
      </c>
    </row>
    <row r="44" spans="1:230" s="26" customFormat="1">
      <c r="A44" s="28"/>
      <c r="B44" s="67" t="str">
        <f>B26</f>
        <v xml:space="preserve">2 INSTALACIJSKI MATERIAL  </v>
      </c>
      <c r="C44" s="30"/>
      <c r="D44" s="30"/>
      <c r="E44" s="31"/>
      <c r="F44" s="62">
        <f>SUM(F29:F43)</f>
        <v>0</v>
      </c>
    </row>
    <row r="45" spans="1:230" s="26" customFormat="1">
      <c r="A45" s="28"/>
      <c r="B45" s="29"/>
      <c r="C45" s="30"/>
      <c r="D45" s="30"/>
      <c r="E45" s="31"/>
      <c r="F45" s="16"/>
    </row>
    <row r="46" spans="1:230" s="27" customFormat="1">
      <c r="A46" s="43"/>
      <c r="B46" s="22" t="s">
        <v>20</v>
      </c>
      <c r="C46" s="43"/>
      <c r="D46" s="43"/>
      <c r="E46" s="44"/>
      <c r="F46" s="44"/>
    </row>
    <row r="47" spans="1:230" s="27" customFormat="1">
      <c r="A47" s="43"/>
      <c r="B47" s="22"/>
      <c r="C47" s="43"/>
      <c r="D47" s="43"/>
      <c r="E47" s="44"/>
      <c r="F47" s="44"/>
    </row>
    <row r="48" spans="1:230" s="27" customFormat="1">
      <c r="A48" s="43"/>
      <c r="B48" s="22" t="s">
        <v>8</v>
      </c>
      <c r="C48" s="43"/>
      <c r="D48" s="43"/>
      <c r="E48" s="44"/>
      <c r="F48" s="44"/>
    </row>
    <row r="49" spans="1:6" s="27" customFormat="1">
      <c r="A49" s="43"/>
      <c r="B49" s="22"/>
      <c r="C49" s="43"/>
      <c r="D49" s="43"/>
      <c r="E49" s="44"/>
      <c r="F49" s="44"/>
    </row>
    <row r="50" spans="1:6" s="27" customFormat="1" ht="13.9" customHeight="1">
      <c r="A50" s="23"/>
      <c r="B50" s="45" t="s">
        <v>37</v>
      </c>
      <c r="C50" s="46"/>
      <c r="D50" s="47"/>
      <c r="E50" s="48"/>
      <c r="F50" s="48"/>
    </row>
    <row r="51" spans="1:6" s="27" customFormat="1" ht="19.350000000000001" customHeight="1">
      <c r="A51" s="46">
        <v>1</v>
      </c>
      <c r="B51" s="53" t="s">
        <v>41</v>
      </c>
      <c r="C51" s="46" t="s">
        <v>5</v>
      </c>
      <c r="D51" s="47">
        <v>1</v>
      </c>
      <c r="E51" s="80"/>
      <c r="F51" s="16">
        <f>D51*E51</f>
        <v>0</v>
      </c>
    </row>
    <row r="52" spans="1:6" s="27" customFormat="1">
      <c r="A52" s="46">
        <v>2</v>
      </c>
      <c r="B52" s="53" t="s">
        <v>35</v>
      </c>
      <c r="C52" s="50" t="s">
        <v>5</v>
      </c>
      <c r="D52" s="47">
        <v>2</v>
      </c>
      <c r="E52" s="80"/>
      <c r="F52" s="16">
        <f t="shared" ref="F52:F55" si="11">D52*E52</f>
        <v>0</v>
      </c>
    </row>
    <row r="53" spans="1:6" s="27" customFormat="1">
      <c r="A53" s="46">
        <v>3</v>
      </c>
      <c r="B53" s="53" t="s">
        <v>38</v>
      </c>
      <c r="C53" s="50" t="s">
        <v>5</v>
      </c>
      <c r="D53" s="47">
        <v>4</v>
      </c>
      <c r="E53" s="80"/>
      <c r="F53" s="16">
        <f t="shared" si="11"/>
        <v>0</v>
      </c>
    </row>
    <row r="54" spans="1:6" s="27" customFormat="1">
      <c r="A54" s="46">
        <v>4</v>
      </c>
      <c r="B54" s="53" t="s">
        <v>36</v>
      </c>
      <c r="C54" s="50"/>
      <c r="D54" s="47"/>
      <c r="E54" s="75"/>
      <c r="F54" s="16">
        <f t="shared" si="11"/>
        <v>0</v>
      </c>
    </row>
    <row r="55" spans="1:6" s="27" customFormat="1">
      <c r="A55" s="46">
        <v>5</v>
      </c>
      <c r="B55" s="53" t="s">
        <v>33</v>
      </c>
      <c r="C55" s="50" t="s">
        <v>6</v>
      </c>
      <c r="D55" s="47">
        <v>1</v>
      </c>
      <c r="E55" s="80"/>
      <c r="F55" s="16">
        <f t="shared" si="11"/>
        <v>0</v>
      </c>
    </row>
    <row r="56" spans="1:6" s="27" customFormat="1">
      <c r="A56" s="46"/>
      <c r="B56" s="64" t="str">
        <f>B50</f>
        <v>1.RDC</v>
      </c>
      <c r="C56" s="58"/>
      <c r="D56" s="65"/>
      <c r="E56" s="66"/>
      <c r="F56" s="62">
        <f>SUM(F51:F55)</f>
        <v>0</v>
      </c>
    </row>
    <row r="57" spans="1:6" s="27" customFormat="1">
      <c r="A57" s="46"/>
      <c r="B57" s="51"/>
      <c r="C57" s="52"/>
      <c r="D57" s="47"/>
      <c r="E57" s="48"/>
      <c r="F57" s="16"/>
    </row>
    <row r="58" spans="1:6" s="27" customFormat="1" ht="13.9" customHeight="1">
      <c r="A58" s="23"/>
      <c r="B58" s="45" t="s">
        <v>32</v>
      </c>
      <c r="C58" s="46"/>
      <c r="D58" s="47"/>
      <c r="E58" s="48"/>
      <c r="F58" s="48"/>
    </row>
    <row r="59" spans="1:6" s="27" customFormat="1" ht="19.350000000000001" customHeight="1">
      <c r="A59" s="46">
        <v>1</v>
      </c>
      <c r="B59" s="53" t="s">
        <v>41</v>
      </c>
      <c r="C59" s="46" t="s">
        <v>5</v>
      </c>
      <c r="D59" s="47">
        <v>1</v>
      </c>
      <c r="E59" s="80"/>
      <c r="F59" s="16">
        <f>D59*E59</f>
        <v>0</v>
      </c>
    </row>
    <row r="60" spans="1:6" s="27" customFormat="1">
      <c r="A60" s="46">
        <v>2</v>
      </c>
      <c r="B60" s="53" t="s">
        <v>47</v>
      </c>
      <c r="C60" s="50" t="s">
        <v>5</v>
      </c>
      <c r="D60" s="47">
        <v>1</v>
      </c>
      <c r="E60" s="80"/>
      <c r="F60" s="16">
        <f t="shared" ref="F60:F64" si="12">D60*E60</f>
        <v>0</v>
      </c>
    </row>
    <row r="61" spans="1:6" s="27" customFormat="1">
      <c r="A61" s="46">
        <v>3</v>
      </c>
      <c r="B61" s="53" t="s">
        <v>34</v>
      </c>
      <c r="C61" s="50" t="s">
        <v>5</v>
      </c>
      <c r="D61" s="47">
        <v>1</v>
      </c>
      <c r="E61" s="80"/>
      <c r="F61" s="16">
        <f t="shared" si="12"/>
        <v>0</v>
      </c>
    </row>
    <row r="62" spans="1:6" s="27" customFormat="1" ht="33">
      <c r="A62" s="46">
        <v>4</v>
      </c>
      <c r="B62" s="53" t="s">
        <v>48</v>
      </c>
      <c r="C62" s="50" t="s">
        <v>5</v>
      </c>
      <c r="D62" s="47">
        <v>1</v>
      </c>
      <c r="E62" s="80"/>
      <c r="F62" s="16">
        <f t="shared" si="12"/>
        <v>0</v>
      </c>
    </row>
    <row r="63" spans="1:6" s="27" customFormat="1">
      <c r="A63" s="46">
        <v>5</v>
      </c>
      <c r="B63" s="53" t="s">
        <v>31</v>
      </c>
      <c r="C63" s="50"/>
      <c r="D63" s="47"/>
      <c r="E63" s="48"/>
      <c r="F63" s="16">
        <f t="shared" si="12"/>
        <v>0</v>
      </c>
    </row>
    <row r="64" spans="1:6" s="27" customFormat="1">
      <c r="A64" s="46">
        <v>6</v>
      </c>
      <c r="B64" s="53" t="s">
        <v>33</v>
      </c>
      <c r="C64" s="50" t="s">
        <v>6</v>
      </c>
      <c r="D64" s="47">
        <v>1</v>
      </c>
      <c r="E64" s="80"/>
      <c r="F64" s="16">
        <f t="shared" si="12"/>
        <v>0</v>
      </c>
    </row>
    <row r="65" spans="1:230" s="27" customFormat="1">
      <c r="A65" s="46"/>
      <c r="B65" s="64" t="str">
        <f>B58</f>
        <v>2. RAC</v>
      </c>
      <c r="C65" s="52"/>
      <c r="D65" s="47"/>
      <c r="E65" s="48"/>
      <c r="F65" s="62">
        <f>SUM(F59:F64)</f>
        <v>0</v>
      </c>
    </row>
    <row r="66" spans="1:230" s="27" customFormat="1">
      <c r="A66" s="46"/>
      <c r="B66" s="51"/>
      <c r="C66" s="52"/>
      <c r="D66" s="47"/>
      <c r="E66" s="48"/>
      <c r="F66" s="16"/>
    </row>
    <row r="67" spans="1:230" s="26" customFormat="1" ht="13.7" customHeight="1">
      <c r="A67" s="23"/>
      <c r="B67" s="45" t="s">
        <v>42</v>
      </c>
      <c r="C67" s="46"/>
      <c r="D67" s="47"/>
      <c r="E67" s="48"/>
      <c r="F67" s="48"/>
    </row>
    <row r="68" spans="1:230" s="26" customFormat="1">
      <c r="A68" s="46">
        <v>1</v>
      </c>
      <c r="B68" s="49" t="s">
        <v>43</v>
      </c>
      <c r="C68" s="50" t="s">
        <v>5</v>
      </c>
      <c r="D68" s="47">
        <v>1</v>
      </c>
      <c r="E68" s="80"/>
      <c r="F68" s="16">
        <f t="shared" ref="F68" si="13">D68*E68</f>
        <v>0</v>
      </c>
    </row>
    <row r="69" spans="1:230" s="26" customFormat="1">
      <c r="A69" s="63"/>
      <c r="B69" s="64" t="str">
        <f>B67</f>
        <v>3.dograditev KPMO</v>
      </c>
      <c r="C69" s="58"/>
      <c r="D69" s="65"/>
      <c r="E69" s="66"/>
      <c r="F69" s="62">
        <f>SUM(F68:F68)</f>
        <v>0</v>
      </c>
    </row>
    <row r="70" spans="1:230" s="26" customFormat="1">
      <c r="A70" s="46"/>
      <c r="B70" s="51"/>
      <c r="C70" s="52"/>
      <c r="D70" s="47"/>
      <c r="E70" s="48"/>
      <c r="F70" s="16"/>
    </row>
    <row r="71" spans="1:230" s="27" customFormat="1">
      <c r="A71" s="63"/>
      <c r="B71" s="64" t="str">
        <f>B46</f>
        <v>3 STIKALNI BLOKI</v>
      </c>
      <c r="C71" s="58"/>
      <c r="D71" s="65"/>
      <c r="E71" s="66"/>
      <c r="F71" s="62">
        <f>F65+F56+F69</f>
        <v>0</v>
      </c>
    </row>
    <row r="72" spans="1:230" s="27" customFormat="1">
      <c r="A72" s="63"/>
      <c r="B72" s="64"/>
      <c r="C72" s="58"/>
      <c r="D72" s="65"/>
      <c r="E72" s="66"/>
      <c r="F72" s="62"/>
    </row>
    <row r="73" spans="1:230" s="27" customFormat="1" ht="15" customHeight="1">
      <c r="A73" s="43"/>
      <c r="B73" s="22" t="s">
        <v>29</v>
      </c>
      <c r="C73" s="43"/>
      <c r="D73" s="43"/>
      <c r="E73" s="54"/>
      <c r="F73" s="16"/>
    </row>
    <row r="74" spans="1:230" s="27" customFormat="1">
      <c r="A74" s="56">
        <v>1</v>
      </c>
      <c r="B74" s="55" t="s">
        <v>30</v>
      </c>
      <c r="C74" s="56" t="s">
        <v>5</v>
      </c>
      <c r="D74" s="32">
        <v>3</v>
      </c>
      <c r="E74" s="81"/>
      <c r="F74" s="16">
        <f>D74*E74</f>
        <v>0</v>
      </c>
    </row>
    <row r="75" spans="1:230" s="27" customFormat="1">
      <c r="A75" s="56">
        <v>2</v>
      </c>
      <c r="B75" s="55" t="s">
        <v>39</v>
      </c>
      <c r="C75" s="56" t="s">
        <v>4</v>
      </c>
      <c r="D75" s="32">
        <v>50</v>
      </c>
      <c r="E75" s="81"/>
      <c r="F75" s="16">
        <f t="shared" ref="F75" si="14">D75*E75</f>
        <v>0</v>
      </c>
    </row>
    <row r="76" spans="1:230" s="38" customFormat="1">
      <c r="A76" s="56">
        <v>3</v>
      </c>
      <c r="B76" s="33" t="s">
        <v>26</v>
      </c>
      <c r="C76" s="32" t="s">
        <v>4</v>
      </c>
      <c r="D76" s="32">
        <v>150</v>
      </c>
      <c r="E76" s="81"/>
      <c r="F76" s="16">
        <f>D76*E76</f>
        <v>0</v>
      </c>
      <c r="HV76" s="39"/>
    </row>
    <row r="77" spans="1:230" s="27" customFormat="1">
      <c r="A77" s="56">
        <v>4</v>
      </c>
      <c r="B77" s="55" t="s">
        <v>28</v>
      </c>
      <c r="C77" s="56" t="s">
        <v>6</v>
      </c>
      <c r="D77" s="32">
        <v>1</v>
      </c>
      <c r="E77" s="81"/>
      <c r="F77" s="16">
        <f>D77*E77</f>
        <v>0</v>
      </c>
    </row>
    <row r="78" spans="1:230" s="27" customFormat="1">
      <c r="A78" s="56">
        <v>5</v>
      </c>
      <c r="B78" s="55" t="s">
        <v>7</v>
      </c>
      <c r="C78" s="56" t="s">
        <v>9</v>
      </c>
      <c r="D78" s="32">
        <v>1</v>
      </c>
      <c r="E78" s="81"/>
      <c r="F78" s="16">
        <f>D78*E78</f>
        <v>0</v>
      </c>
    </row>
    <row r="79" spans="1:230">
      <c r="A79" s="72"/>
      <c r="B79" s="71" t="str">
        <f>B73</f>
        <v>4 STRELOVOD</v>
      </c>
      <c r="C79" s="70"/>
      <c r="D79" s="69"/>
      <c r="E79" s="68"/>
      <c r="F79" s="62">
        <f>SUM(F74:F78)</f>
        <v>0</v>
      </c>
      <c r="G79" s="11"/>
    </row>
    <row r="80" spans="1:230">
      <c r="A80" s="56"/>
      <c r="B80" s="57"/>
      <c r="C80" s="58"/>
      <c r="D80" s="59"/>
      <c r="E80" s="44"/>
      <c r="F80" s="60"/>
    </row>
  </sheetData>
  <sheetProtection algorithmName="SHA-512" hashValue="gumRtniXtrCVFN0u1creLbrfZYzcJaQcpwFZNd+npH8XpsiaIRtg2JPSRqfPgh7bQz0Fd06k2vjYa6gfwqp96g==" saltValue="NYF6pV/KsTOI33T9sB8mzQ==" spinCount="100000" sheet="1" objects="1" scenarios="1" selectLockedCells="1"/>
  <mergeCells count="2">
    <mergeCell ref="A12:C12"/>
    <mergeCell ref="B3:E3"/>
  </mergeCells>
  <printOptions horizontalCentered="1"/>
  <pageMargins left="0.78740157480314998" right="0.39370078740157499" top="1.2204724409448799" bottom="0.98425196850393704" header="0.39370078740157499" footer="0.511811023622047"/>
  <pageSetup paperSize="9" scale="82" firstPageNumber="0" fitToHeight="0" orientation="portrait" horizontalDpi="300" verticalDpi="300" r:id="rId1"/>
  <headerFooter alignWithMargins="0">
    <oddHeader>&amp;C202501-EL-PZI</oddHeader>
    <oddFooter>&amp;L&amp;"Arial CE,Običajno"&amp;8&amp;A&amp;C&amp;P/&amp;N&amp;R&amp;F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3.4_POPIS MATERIALA </vt:lpstr>
      <vt:lpstr>'3.4_POPIS MATERIALA '!Področje_tiskanja</vt:lpstr>
      <vt:lpstr>'3.4_POPIS MATERIALA 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Tomaž Komel</dc:creator>
  <cp:keywords/>
  <dc:description/>
  <cp:lastModifiedBy>Maša Dragorajac</cp:lastModifiedBy>
  <cp:revision/>
  <cp:lastPrinted>2025-09-16T09:16:49Z</cp:lastPrinted>
  <dcterms:created xsi:type="dcterms:W3CDTF">2011-09-23T09:11:58Z</dcterms:created>
  <dcterms:modified xsi:type="dcterms:W3CDTF">2026-05-14T10:52:40Z</dcterms:modified>
  <cp:category/>
  <cp:contentStatus/>
</cp:coreProperties>
</file>